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0" yWindow="-15" windowWidth="28650" windowHeight="12630" tabRatio="930"/>
  </bookViews>
  <sheets>
    <sheet name="Unadj CP prod at source" sheetId="14" r:id="rId1"/>
    <sheet name="Unadj CP prod at meter" sheetId="13" r:id="rId2"/>
    <sheet name="Unadj CP trans at source" sheetId="16" r:id="rId3"/>
    <sheet name="Unadj CP trans at meter" sheetId="17" r:id="rId4"/>
    <sheet name="Unadj NCP at source" sheetId="18" r:id="rId5"/>
    <sheet name="Unadj NCP at meter" sheetId="19" r:id="rId6"/>
    <sheet name="kWh Sales at Source" sheetId="20" r:id="rId7"/>
    <sheet name="kWh Sales at Meter" sheetId="21" r:id="rId8"/>
    <sheet name="LFCF" sheetId="22" r:id="rId9"/>
  </sheets>
  <definedNames>
    <definedName name="_xlnm.Print_Area" localSheetId="7">'kWh Sales at Meter'!$A$1:$O$64</definedName>
    <definedName name="_xlnm.Print_Area" localSheetId="6">'kWh Sales at Source'!$A$1:$P$64</definedName>
    <definedName name="_xlnm.Print_Titles" localSheetId="7">'kWh Sales at Meter'!$A:$B</definedName>
    <definedName name="_xlnm.Print_Titles" localSheetId="6">'kWh Sales at Source'!$A:$B</definedName>
    <definedName name="_xlnm.Print_Titles" localSheetId="1">'Unadj CP prod at meter'!$A:$B</definedName>
    <definedName name="_xlnm.Print_Titles" localSheetId="0">'Unadj CP prod at source'!$A:$B</definedName>
    <definedName name="_xlnm.Print_Titles" localSheetId="3">'Unadj CP trans at meter'!$A:$B</definedName>
    <definedName name="_xlnm.Print_Titles" localSheetId="2">'Unadj CP trans at source'!$A:$B</definedName>
    <definedName name="_xlnm.Print_Titles" localSheetId="5">'Unadj NCP at meter'!$A:$B</definedName>
    <definedName name="_xlnm.Print_Titles" localSheetId="4">'Unadj NCP at source'!$A:$B</definedName>
  </definedNames>
  <calcPr calcId="145621"/>
</workbook>
</file>

<file path=xl/calcChain.xml><?xml version="1.0" encoding="utf-8"?>
<calcChain xmlns="http://schemas.openxmlformats.org/spreadsheetml/2006/main">
  <c r="D49" i="13" l="1"/>
  <c r="E49" i="13" s="1"/>
  <c r="F49" i="13" s="1"/>
  <c r="G49" i="13" s="1"/>
  <c r="H49" i="13" s="1"/>
  <c r="I49" i="13" s="1"/>
  <c r="J49" i="13" s="1"/>
  <c r="K49" i="13" s="1"/>
  <c r="L49" i="13" s="1"/>
  <c r="M49" i="13" s="1"/>
  <c r="N49" i="13" s="1"/>
  <c r="D49" i="17"/>
  <c r="E49" i="17" s="1"/>
  <c r="F49" i="17" s="1"/>
  <c r="G49" i="17" s="1"/>
  <c r="H49" i="17" s="1"/>
  <c r="I49" i="17" s="1"/>
  <c r="J49" i="17" s="1"/>
  <c r="K49" i="17" s="1"/>
  <c r="L49" i="17" s="1"/>
  <c r="M49" i="17" s="1"/>
  <c r="N49" i="17" s="1"/>
  <c r="D49" i="14"/>
  <c r="E49" i="14" s="1"/>
  <c r="F49" i="14" s="1"/>
  <c r="G49" i="14" s="1"/>
  <c r="H49" i="14" s="1"/>
  <c r="I49" i="14" s="1"/>
  <c r="J49" i="14" s="1"/>
  <c r="K49" i="14" s="1"/>
  <c r="L49" i="14" s="1"/>
  <c r="M49" i="14" s="1"/>
  <c r="N49" i="14" s="1"/>
  <c r="D4" i="14"/>
  <c r="E4" i="14" s="1"/>
  <c r="F4" i="14" s="1"/>
  <c r="G4" i="14" s="1"/>
  <c r="H4" i="14" s="1"/>
  <c r="I4" i="14" s="1"/>
  <c r="J4" i="14" s="1"/>
  <c r="K4" i="14" s="1"/>
  <c r="L4" i="14" s="1"/>
  <c r="M4" i="14" s="1"/>
  <c r="N4" i="14" s="1"/>
  <c r="D4" i="13"/>
  <c r="E4" i="13" s="1"/>
  <c r="F4" i="13" s="1"/>
  <c r="G4" i="13" s="1"/>
  <c r="H4" i="13" s="1"/>
  <c r="I4" i="13" s="1"/>
  <c r="J4" i="13" s="1"/>
  <c r="K4" i="13" s="1"/>
  <c r="L4" i="13" s="1"/>
  <c r="M4" i="13" s="1"/>
  <c r="N4" i="13" s="1"/>
  <c r="D49" i="16"/>
  <c r="E49" i="16" s="1"/>
  <c r="F49" i="16" s="1"/>
  <c r="G49" i="16" s="1"/>
  <c r="H49" i="16" s="1"/>
  <c r="I49" i="16" s="1"/>
  <c r="J49" i="16" s="1"/>
  <c r="K49" i="16" s="1"/>
  <c r="L49" i="16" s="1"/>
  <c r="M49" i="16" s="1"/>
  <c r="N49" i="16" s="1"/>
  <c r="D4" i="16"/>
  <c r="E4" i="16" s="1"/>
  <c r="F4" i="16" s="1"/>
  <c r="G4" i="16" s="1"/>
  <c r="H4" i="16" s="1"/>
  <c r="I4" i="16" s="1"/>
  <c r="J4" i="16" s="1"/>
  <c r="K4" i="16" s="1"/>
  <c r="L4" i="16" s="1"/>
  <c r="M4" i="16" s="1"/>
  <c r="N4" i="16" s="1"/>
  <c r="D4" i="17"/>
  <c r="E4" i="17" s="1"/>
  <c r="F4" i="17" s="1"/>
  <c r="G4" i="17" s="1"/>
  <c r="H4" i="17" s="1"/>
  <c r="I4" i="17" s="1"/>
  <c r="J4" i="17" s="1"/>
  <c r="K4" i="17" s="1"/>
  <c r="L4" i="17" s="1"/>
  <c r="M4" i="17" s="1"/>
  <c r="N4" i="17" s="1"/>
  <c r="D49" i="18"/>
  <c r="E49" i="18" s="1"/>
  <c r="F49" i="18" s="1"/>
  <c r="G49" i="18" s="1"/>
  <c r="H49" i="18" s="1"/>
  <c r="I49" i="18" s="1"/>
  <c r="J49" i="18" s="1"/>
  <c r="K49" i="18" s="1"/>
  <c r="L49" i="18" s="1"/>
  <c r="M49" i="18" s="1"/>
  <c r="N49" i="18" s="1"/>
  <c r="D4" i="18"/>
  <c r="E4" i="18" s="1"/>
  <c r="F4" i="18" s="1"/>
  <c r="G4" i="18" s="1"/>
  <c r="H4" i="18" s="1"/>
  <c r="I4" i="18" s="1"/>
  <c r="J4" i="18" s="1"/>
  <c r="K4" i="18" s="1"/>
  <c r="L4" i="18" s="1"/>
  <c r="M4" i="18" s="1"/>
  <c r="N4" i="18" s="1"/>
  <c r="D49" i="19"/>
  <c r="E49" i="19" s="1"/>
  <c r="F49" i="19" s="1"/>
  <c r="G49" i="19" s="1"/>
  <c r="H49" i="19" s="1"/>
  <c r="I49" i="19" s="1"/>
  <c r="J49" i="19" s="1"/>
  <c r="K49" i="19" s="1"/>
  <c r="L49" i="19" s="1"/>
  <c r="M49" i="19" s="1"/>
  <c r="N49" i="19" s="1"/>
  <c r="D49" i="20"/>
  <c r="E49" i="20" s="1"/>
  <c r="F49" i="20" s="1"/>
  <c r="G49" i="20" s="1"/>
  <c r="H49" i="20" s="1"/>
  <c r="I49" i="20" s="1"/>
  <c r="J49" i="20" s="1"/>
  <c r="K49" i="20" s="1"/>
  <c r="L49" i="20" s="1"/>
  <c r="M49" i="20" s="1"/>
  <c r="N49" i="20" s="1"/>
  <c r="O49" i="20" s="1"/>
  <c r="D4" i="20"/>
  <c r="E4" i="20" s="1"/>
  <c r="F4" i="20" s="1"/>
  <c r="D49" i="21"/>
  <c r="E49" i="21" s="1"/>
  <c r="F49" i="21" s="1"/>
  <c r="G49" i="21" s="1"/>
  <c r="H49" i="21" s="1"/>
  <c r="I49" i="21" s="1"/>
  <c r="J49" i="21" s="1"/>
  <c r="K49" i="21" s="1"/>
  <c r="L49" i="21" s="1"/>
  <c r="M49" i="21" s="1"/>
  <c r="N49" i="21" s="1"/>
  <c r="D4" i="21"/>
  <c r="E4" i="21" s="1"/>
  <c r="D20" i="22"/>
  <c r="E20" i="22" s="1"/>
  <c r="F20" i="22" s="1"/>
  <c r="G20" i="22" s="1"/>
  <c r="H20" i="22" s="1"/>
  <c r="I20" i="22" s="1"/>
  <c r="J20" i="22" s="1"/>
  <c r="K20" i="22" s="1"/>
  <c r="L20" i="22" s="1"/>
  <c r="M20" i="22" s="1"/>
  <c r="N20" i="22" s="1"/>
  <c r="O20" i="22" s="1"/>
  <c r="F3" i="22"/>
  <c r="E3" i="22"/>
  <c r="G3" i="22" l="1"/>
  <c r="H3" i="22" s="1"/>
  <c r="I3" i="22" s="1"/>
  <c r="J3" i="22" s="1"/>
  <c r="K3" i="22" s="1"/>
  <c r="D4" i="19"/>
  <c r="E4" i="19" s="1"/>
  <c r="G4" i="20"/>
  <c r="F4" i="21"/>
  <c r="L3" i="22" l="1"/>
  <c r="M3" i="22" s="1"/>
  <c r="N3" i="22" s="1"/>
  <c r="O3" i="22" s="1"/>
  <c r="F4" i="19"/>
  <c r="G4" i="19" s="1"/>
  <c r="H4" i="20"/>
  <c r="I4" i="20" s="1"/>
  <c r="G4" i="21"/>
  <c r="H4" i="21" s="1"/>
  <c r="J4" i="20" l="1"/>
  <c r="K4" i="20" s="1"/>
  <c r="L4" i="20" s="1"/>
  <c r="M4" i="20" s="1"/>
  <c r="N4" i="20" s="1"/>
  <c r="O4" i="20" s="1"/>
  <c r="I4" i="21"/>
  <c r="J4" i="21" s="1"/>
  <c r="K4" i="21" s="1"/>
  <c r="L4" i="21" s="1"/>
  <c r="M4" i="21" s="1"/>
  <c r="N4" i="21" s="1"/>
  <c r="H4" i="19"/>
  <c r="I4" i="19" s="1"/>
  <c r="J4" i="19" s="1"/>
  <c r="L43" i="17"/>
  <c r="M31" i="13"/>
  <c r="C43" i="13"/>
  <c r="D43" i="13"/>
  <c r="E43" i="13"/>
  <c r="F43" i="13"/>
  <c r="G43" i="13"/>
  <c r="H43" i="13"/>
  <c r="I43" i="13"/>
  <c r="J43" i="13"/>
  <c r="K43" i="13"/>
  <c r="C31" i="13"/>
  <c r="D31" i="13"/>
  <c r="E31" i="13"/>
  <c r="F31" i="13"/>
  <c r="G31" i="13"/>
  <c r="H31" i="13"/>
  <c r="I31" i="13"/>
  <c r="J31" i="13"/>
  <c r="K31" i="13"/>
  <c r="N34" i="20"/>
  <c r="M34" i="20"/>
  <c r="L34" i="20"/>
  <c r="K34" i="20"/>
  <c r="J34" i="20"/>
  <c r="I34" i="20"/>
  <c r="H34" i="20"/>
  <c r="G34" i="20"/>
  <c r="F34" i="20"/>
  <c r="E34" i="20"/>
  <c r="D34" i="20"/>
  <c r="C34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N32" i="20"/>
  <c r="M32" i="20"/>
  <c r="L32" i="20"/>
  <c r="K32" i="20"/>
  <c r="J32" i="20"/>
  <c r="I32" i="20"/>
  <c r="H32" i="20"/>
  <c r="G32" i="20"/>
  <c r="F32" i="20"/>
  <c r="E32" i="20"/>
  <c r="D32" i="20"/>
  <c r="C32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N41" i="20"/>
  <c r="M41" i="20"/>
  <c r="L41" i="20"/>
  <c r="K41" i="20"/>
  <c r="J41" i="20"/>
  <c r="I41" i="20"/>
  <c r="H41" i="20"/>
  <c r="G41" i="20"/>
  <c r="F41" i="20"/>
  <c r="E41" i="20"/>
  <c r="D41" i="20"/>
  <c r="C41" i="20"/>
  <c r="P41" i="20" s="1"/>
  <c r="N30" i="20"/>
  <c r="M30" i="20"/>
  <c r="L30" i="20"/>
  <c r="K30" i="20"/>
  <c r="J30" i="20"/>
  <c r="I30" i="20"/>
  <c r="H30" i="20"/>
  <c r="G30" i="20"/>
  <c r="F30" i="20"/>
  <c r="E30" i="20"/>
  <c r="D30" i="20"/>
  <c r="C30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P27" i="20" s="1"/>
  <c r="N19" i="20"/>
  <c r="M19" i="20"/>
  <c r="L19" i="20"/>
  <c r="K19" i="20"/>
  <c r="J19" i="20"/>
  <c r="I19" i="20"/>
  <c r="H19" i="20"/>
  <c r="G19" i="20"/>
  <c r="F19" i="20"/>
  <c r="E19" i="20"/>
  <c r="D19" i="20"/>
  <c r="C19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P14" i="20" s="1"/>
  <c r="N26" i="20"/>
  <c r="M26" i="20"/>
  <c r="L26" i="20"/>
  <c r="K26" i="20"/>
  <c r="J26" i="20"/>
  <c r="I26" i="20"/>
  <c r="H26" i="20"/>
  <c r="G26" i="20"/>
  <c r="F26" i="20"/>
  <c r="E26" i="20"/>
  <c r="D26" i="20"/>
  <c r="C26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P23" i="20" s="1"/>
  <c r="N17" i="20"/>
  <c r="M17" i="20"/>
  <c r="L17" i="20"/>
  <c r="K17" i="20"/>
  <c r="J17" i="20"/>
  <c r="I17" i="20"/>
  <c r="H17" i="20"/>
  <c r="G17" i="20"/>
  <c r="F17" i="20"/>
  <c r="E17" i="20"/>
  <c r="D17" i="20"/>
  <c r="C17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P16" i="20" s="1"/>
  <c r="N39" i="20"/>
  <c r="M39" i="20"/>
  <c r="L39" i="20"/>
  <c r="K39" i="20"/>
  <c r="J39" i="20"/>
  <c r="I39" i="20"/>
  <c r="H39" i="20"/>
  <c r="G39" i="20"/>
  <c r="F39" i="20"/>
  <c r="E39" i="20"/>
  <c r="D39" i="20"/>
  <c r="C39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N37" i="20"/>
  <c r="N37" i="18" s="1"/>
  <c r="N37" i="19" s="1"/>
  <c r="M37" i="20"/>
  <c r="M37" i="18" s="1"/>
  <c r="L37" i="20"/>
  <c r="K37" i="20"/>
  <c r="K37" i="18" s="1"/>
  <c r="K37" i="19" s="1"/>
  <c r="J37" i="20"/>
  <c r="J37" i="18" s="1"/>
  <c r="I37" i="20"/>
  <c r="H37" i="20"/>
  <c r="G37" i="20"/>
  <c r="G37" i="14" s="1"/>
  <c r="G37" i="13" s="1"/>
  <c r="F37" i="20"/>
  <c r="F37" i="18" s="1"/>
  <c r="E37" i="20"/>
  <c r="E37" i="18" s="1"/>
  <c r="D37" i="20"/>
  <c r="C37" i="20"/>
  <c r="C37" i="18" s="1"/>
  <c r="N36" i="20"/>
  <c r="N36" i="18" s="1"/>
  <c r="M36" i="20"/>
  <c r="M36" i="18" s="1"/>
  <c r="M36" i="19" s="1"/>
  <c r="L36" i="20"/>
  <c r="L36" i="18" s="1"/>
  <c r="L36" i="19" s="1"/>
  <c r="K36" i="20"/>
  <c r="K36" i="14" s="1"/>
  <c r="J36" i="20"/>
  <c r="J36" i="18" s="1"/>
  <c r="I36" i="20"/>
  <c r="H36" i="20"/>
  <c r="G36" i="20"/>
  <c r="G36" i="14" s="1"/>
  <c r="F36" i="20"/>
  <c r="F36" i="18" s="1"/>
  <c r="E36" i="20"/>
  <c r="E36" i="18" s="1"/>
  <c r="E36" i="19" s="1"/>
  <c r="D36" i="20"/>
  <c r="D36" i="18" s="1"/>
  <c r="D36" i="19" s="1"/>
  <c r="C36" i="20"/>
  <c r="C36" i="16" s="1"/>
  <c r="C36" i="17" s="1"/>
  <c r="N22" i="20"/>
  <c r="M22" i="20"/>
  <c r="L22" i="20"/>
  <c r="K22" i="20"/>
  <c r="J22" i="20"/>
  <c r="I22" i="20"/>
  <c r="H22" i="20"/>
  <c r="G22" i="20"/>
  <c r="F22" i="20"/>
  <c r="E22" i="20"/>
  <c r="D22" i="20"/>
  <c r="C22" i="20"/>
  <c r="P22" i="20" s="1"/>
  <c r="N21" i="20"/>
  <c r="M21" i="20"/>
  <c r="L21" i="20"/>
  <c r="K21" i="20"/>
  <c r="J21" i="20"/>
  <c r="I21" i="20"/>
  <c r="H21" i="20"/>
  <c r="G21" i="20"/>
  <c r="F21" i="20"/>
  <c r="E21" i="20"/>
  <c r="D21" i="20"/>
  <c r="C21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N8" i="20"/>
  <c r="M8" i="20"/>
  <c r="L8" i="20"/>
  <c r="K8" i="20"/>
  <c r="J8" i="20"/>
  <c r="I8" i="20"/>
  <c r="H8" i="20"/>
  <c r="G8" i="20"/>
  <c r="F8" i="20"/>
  <c r="E8" i="20"/>
  <c r="D8" i="20"/>
  <c r="C8" i="20"/>
  <c r="N7" i="20"/>
  <c r="M7" i="20"/>
  <c r="L7" i="20"/>
  <c r="K7" i="20"/>
  <c r="J7" i="20"/>
  <c r="I7" i="20"/>
  <c r="H7" i="20"/>
  <c r="G7" i="20"/>
  <c r="F7" i="20"/>
  <c r="E7" i="20"/>
  <c r="D7" i="20"/>
  <c r="C7" i="20"/>
  <c r="N6" i="20"/>
  <c r="M6" i="20"/>
  <c r="L6" i="20"/>
  <c r="L45" i="20" s="1"/>
  <c r="K6" i="20"/>
  <c r="K45" i="20" s="1"/>
  <c r="J6" i="20"/>
  <c r="I6" i="20"/>
  <c r="H6" i="20"/>
  <c r="H45" i="20" s="1"/>
  <c r="G6" i="20"/>
  <c r="G45" i="20" s="1"/>
  <c r="G58" i="20" s="1"/>
  <c r="G62" i="20" s="1"/>
  <c r="F6" i="20"/>
  <c r="E6" i="20"/>
  <c r="D6" i="20"/>
  <c r="C6" i="20"/>
  <c r="P6" i="20" s="1"/>
  <c r="M42" i="13"/>
  <c r="I42" i="13"/>
  <c r="E42" i="13"/>
  <c r="M41" i="13"/>
  <c r="J41" i="13"/>
  <c r="I41" i="13"/>
  <c r="F41" i="13"/>
  <c r="E41" i="13"/>
  <c r="C41" i="13"/>
  <c r="M34" i="13"/>
  <c r="L34" i="13"/>
  <c r="I34" i="13"/>
  <c r="E34" i="13"/>
  <c r="M33" i="13"/>
  <c r="E33" i="13"/>
  <c r="M32" i="13"/>
  <c r="I32" i="13"/>
  <c r="E32" i="13"/>
  <c r="M30" i="13"/>
  <c r="I30" i="13"/>
  <c r="E30" i="13"/>
  <c r="M28" i="13"/>
  <c r="I28" i="13"/>
  <c r="E28" i="13"/>
  <c r="M27" i="13"/>
  <c r="I27" i="13"/>
  <c r="E27" i="13"/>
  <c r="I23" i="13"/>
  <c r="E23" i="13"/>
  <c r="M21" i="13"/>
  <c r="J21" i="13"/>
  <c r="F21" i="13"/>
  <c r="E21" i="13"/>
  <c r="M18" i="13"/>
  <c r="I18" i="13"/>
  <c r="G18" i="13"/>
  <c r="E18" i="13"/>
  <c r="M16" i="13"/>
  <c r="I16" i="13"/>
  <c r="H16" i="13"/>
  <c r="D16" i="13"/>
  <c r="M14" i="13"/>
  <c r="I14" i="13"/>
  <c r="E14" i="13"/>
  <c r="M12" i="13"/>
  <c r="I12" i="13"/>
  <c r="E12" i="13"/>
  <c r="C12" i="13"/>
  <c r="M10" i="13"/>
  <c r="I10" i="13"/>
  <c r="E10" i="13"/>
  <c r="M7" i="13"/>
  <c r="I7" i="13"/>
  <c r="E7" i="13"/>
  <c r="M6" i="13"/>
  <c r="J6" i="13"/>
  <c r="I6" i="13"/>
  <c r="E6" i="13"/>
  <c r="Q54" i="17"/>
  <c r="L56" i="17"/>
  <c r="L56" i="16"/>
  <c r="K42" i="17"/>
  <c r="G42" i="17"/>
  <c r="C42" i="17"/>
  <c r="K41" i="17"/>
  <c r="G41" i="17"/>
  <c r="K34" i="17"/>
  <c r="G34" i="17"/>
  <c r="K33" i="17"/>
  <c r="G33" i="17"/>
  <c r="C33" i="17"/>
  <c r="K32" i="17"/>
  <c r="G32" i="17"/>
  <c r="C32" i="17"/>
  <c r="K30" i="17"/>
  <c r="G30" i="17"/>
  <c r="C30" i="17"/>
  <c r="G28" i="17"/>
  <c r="G27" i="17"/>
  <c r="K23" i="17"/>
  <c r="G23" i="17"/>
  <c r="C23" i="17"/>
  <c r="K21" i="17"/>
  <c r="G21" i="17"/>
  <c r="K18" i="17"/>
  <c r="G18" i="17"/>
  <c r="D18" i="17"/>
  <c r="K16" i="17"/>
  <c r="I16" i="17"/>
  <c r="G16" i="17"/>
  <c r="E16" i="17"/>
  <c r="M14" i="17"/>
  <c r="K14" i="17"/>
  <c r="J14" i="17"/>
  <c r="G14" i="17"/>
  <c r="F14" i="17"/>
  <c r="K12" i="17"/>
  <c r="G12" i="17"/>
  <c r="K10" i="17"/>
  <c r="G10" i="17"/>
  <c r="L7" i="17"/>
  <c r="K7" i="17"/>
  <c r="G7" i="17"/>
  <c r="C7" i="17"/>
  <c r="G6" i="17"/>
  <c r="N56" i="19"/>
  <c r="N56" i="18"/>
  <c r="M42" i="19"/>
  <c r="I42" i="19"/>
  <c r="M41" i="19"/>
  <c r="K41" i="19"/>
  <c r="M34" i="19"/>
  <c r="I34" i="19"/>
  <c r="M33" i="19"/>
  <c r="M32" i="19"/>
  <c r="I32" i="19"/>
  <c r="E32" i="19"/>
  <c r="I30" i="19"/>
  <c r="E30" i="19"/>
  <c r="M28" i="19"/>
  <c r="I28" i="19"/>
  <c r="M27" i="19"/>
  <c r="I27" i="19"/>
  <c r="E27" i="19"/>
  <c r="M23" i="19"/>
  <c r="I23" i="19"/>
  <c r="N21" i="19"/>
  <c r="M21" i="19"/>
  <c r="I21" i="19"/>
  <c r="G21" i="19"/>
  <c r="M18" i="19"/>
  <c r="L18" i="19"/>
  <c r="I18" i="19"/>
  <c r="E18" i="19"/>
  <c r="M16" i="19"/>
  <c r="I16" i="19"/>
  <c r="F16" i="19"/>
  <c r="N14" i="19"/>
  <c r="M14" i="19"/>
  <c r="I14" i="19"/>
  <c r="E14" i="19"/>
  <c r="M12" i="19"/>
  <c r="L12" i="19"/>
  <c r="I12" i="19"/>
  <c r="M10" i="19"/>
  <c r="I10" i="19"/>
  <c r="M7" i="19"/>
  <c r="J7" i="19"/>
  <c r="I7" i="19"/>
  <c r="P7" i="18"/>
  <c r="M6" i="19"/>
  <c r="E6" i="19"/>
  <c r="L56" i="20"/>
  <c r="H56" i="20"/>
  <c r="D56" i="20"/>
  <c r="H56" i="19"/>
  <c r="I56" i="18"/>
  <c r="I56" i="19"/>
  <c r="G56" i="17"/>
  <c r="P52" i="17"/>
  <c r="E56" i="16"/>
  <c r="L42" i="13"/>
  <c r="J42" i="13"/>
  <c r="K34" i="13"/>
  <c r="J34" i="13"/>
  <c r="H34" i="13"/>
  <c r="G34" i="13"/>
  <c r="D34" i="13"/>
  <c r="L33" i="13"/>
  <c r="J33" i="13"/>
  <c r="C33" i="13"/>
  <c r="J32" i="13"/>
  <c r="G32" i="13"/>
  <c r="C32" i="13"/>
  <c r="K30" i="13"/>
  <c r="J30" i="13"/>
  <c r="H30" i="13"/>
  <c r="D30" i="13"/>
  <c r="J28" i="13"/>
  <c r="D28" i="13"/>
  <c r="J27" i="13"/>
  <c r="F27" i="13"/>
  <c r="C27" i="13"/>
  <c r="K23" i="13"/>
  <c r="J23" i="13"/>
  <c r="H23" i="13"/>
  <c r="G23" i="13"/>
  <c r="J18" i="13"/>
  <c r="F18" i="13"/>
  <c r="C14" i="13"/>
  <c r="J12" i="13"/>
  <c r="G12" i="13"/>
  <c r="K10" i="13"/>
  <c r="J10" i="13"/>
  <c r="H10" i="13"/>
  <c r="F10" i="13"/>
  <c r="J7" i="13"/>
  <c r="F7" i="13"/>
  <c r="K6" i="13"/>
  <c r="H6" i="13"/>
  <c r="J56" i="17"/>
  <c r="K56" i="16"/>
  <c r="M42" i="17"/>
  <c r="J42" i="17"/>
  <c r="J41" i="17"/>
  <c r="I41" i="17"/>
  <c r="H41" i="17"/>
  <c r="D41" i="17"/>
  <c r="J34" i="17"/>
  <c r="I34" i="17"/>
  <c r="E34" i="17"/>
  <c r="M33" i="17"/>
  <c r="J33" i="17"/>
  <c r="N32" i="17"/>
  <c r="M32" i="17"/>
  <c r="J32" i="17"/>
  <c r="F32" i="17"/>
  <c r="J30" i="17"/>
  <c r="F30" i="17"/>
  <c r="J28" i="17"/>
  <c r="F28" i="17"/>
  <c r="D28" i="17"/>
  <c r="N27" i="17"/>
  <c r="H27" i="17"/>
  <c r="N23" i="17"/>
  <c r="M23" i="17"/>
  <c r="L23" i="17"/>
  <c r="M21" i="17"/>
  <c r="L21" i="17"/>
  <c r="J21" i="17"/>
  <c r="I21" i="17"/>
  <c r="N18" i="17"/>
  <c r="J18" i="17"/>
  <c r="F18" i="17"/>
  <c r="J16" i="17"/>
  <c r="F16" i="17"/>
  <c r="D16" i="17"/>
  <c r="L14" i="17"/>
  <c r="H14" i="17"/>
  <c r="E14" i="17"/>
  <c r="M12" i="17"/>
  <c r="J12" i="17"/>
  <c r="N10" i="17"/>
  <c r="J10" i="17"/>
  <c r="H10" i="17"/>
  <c r="J7" i="17"/>
  <c r="I7" i="17"/>
  <c r="J6" i="17"/>
  <c r="E56" i="19"/>
  <c r="G56" i="18"/>
  <c r="K56" i="18"/>
  <c r="N42" i="19"/>
  <c r="K42" i="19"/>
  <c r="J42" i="19"/>
  <c r="F42" i="19"/>
  <c r="D42" i="19"/>
  <c r="J41" i="19"/>
  <c r="I41" i="19"/>
  <c r="D41" i="19"/>
  <c r="N34" i="19"/>
  <c r="J34" i="19"/>
  <c r="H34" i="19"/>
  <c r="F34" i="19"/>
  <c r="C34" i="19"/>
  <c r="N33" i="19"/>
  <c r="L33" i="19"/>
  <c r="J33" i="19"/>
  <c r="C33" i="19"/>
  <c r="N32" i="19"/>
  <c r="J32" i="19"/>
  <c r="N30" i="19"/>
  <c r="L30" i="19"/>
  <c r="J30" i="19"/>
  <c r="C30" i="19"/>
  <c r="N28" i="19"/>
  <c r="J28" i="19"/>
  <c r="F28" i="19"/>
  <c r="N27" i="19"/>
  <c r="L27" i="19"/>
  <c r="K27" i="19"/>
  <c r="G27" i="19"/>
  <c r="F27" i="19"/>
  <c r="C27" i="19"/>
  <c r="N23" i="19"/>
  <c r="K23" i="19"/>
  <c r="J23" i="19"/>
  <c r="H23" i="19"/>
  <c r="L21" i="19"/>
  <c r="J21" i="19"/>
  <c r="C21" i="19"/>
  <c r="N18" i="19"/>
  <c r="J18" i="19"/>
  <c r="G18" i="19"/>
  <c r="D18" i="19"/>
  <c r="C18" i="19"/>
  <c r="N16" i="19"/>
  <c r="J16" i="19"/>
  <c r="L14" i="19"/>
  <c r="K14" i="19"/>
  <c r="J14" i="19"/>
  <c r="H14" i="19"/>
  <c r="C14" i="19"/>
  <c r="N12" i="19"/>
  <c r="J12" i="19"/>
  <c r="F12" i="19"/>
  <c r="N7" i="19"/>
  <c r="F7" i="19"/>
  <c r="C7" i="19"/>
  <c r="P7" i="19" s="1"/>
  <c r="N6" i="19"/>
  <c r="J6" i="19"/>
  <c r="M56" i="20"/>
  <c r="I56" i="20"/>
  <c r="E56" i="20"/>
  <c r="G56" i="20"/>
  <c r="N56" i="20"/>
  <c r="J56" i="20"/>
  <c r="F56" i="20"/>
  <c r="Q60" i="13"/>
  <c r="C34" i="13"/>
  <c r="K33" i="13"/>
  <c r="H33" i="13"/>
  <c r="G33" i="13"/>
  <c r="D33" i="13"/>
  <c r="N43" i="13"/>
  <c r="M43" i="13"/>
  <c r="L43" i="13"/>
  <c r="L32" i="13"/>
  <c r="K32" i="13"/>
  <c r="H32" i="13"/>
  <c r="D32" i="13"/>
  <c r="N31" i="13"/>
  <c r="L31" i="13"/>
  <c r="K42" i="13"/>
  <c r="H42" i="13"/>
  <c r="G42" i="13"/>
  <c r="C42" i="13"/>
  <c r="L41" i="13"/>
  <c r="K41" i="13"/>
  <c r="H41" i="13"/>
  <c r="G41" i="13"/>
  <c r="D41" i="13"/>
  <c r="L30" i="13"/>
  <c r="G30" i="13"/>
  <c r="C30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K28" i="13"/>
  <c r="H28" i="13"/>
  <c r="G28" i="13"/>
  <c r="C28" i="13"/>
  <c r="L27" i="13"/>
  <c r="K27" i="13"/>
  <c r="H27" i="13"/>
  <c r="G27" i="13"/>
  <c r="D27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L18" i="13"/>
  <c r="K18" i="13"/>
  <c r="H18" i="13"/>
  <c r="C18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L14" i="13"/>
  <c r="K14" i="13"/>
  <c r="H14" i="13"/>
  <c r="G14" i="13"/>
  <c r="D14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M23" i="13"/>
  <c r="L23" i="13"/>
  <c r="D23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N16" i="13"/>
  <c r="K16" i="13"/>
  <c r="J16" i="13"/>
  <c r="G16" i="13"/>
  <c r="F16" i="13"/>
  <c r="C16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N21" i="13"/>
  <c r="L21" i="13"/>
  <c r="I21" i="13"/>
  <c r="H21" i="13"/>
  <c r="D21" i="13"/>
  <c r="C21" i="13"/>
  <c r="N13" i="13"/>
  <c r="M13" i="13"/>
  <c r="L13" i="13"/>
  <c r="K13" i="13"/>
  <c r="J13" i="13"/>
  <c r="I13" i="13"/>
  <c r="H13" i="13"/>
  <c r="G13" i="13"/>
  <c r="F13" i="13"/>
  <c r="E13" i="13"/>
  <c r="D13" i="13"/>
  <c r="C13" i="13"/>
  <c r="L12" i="13"/>
  <c r="K12" i="13"/>
  <c r="H12" i="13"/>
  <c r="D12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L10" i="13"/>
  <c r="G10" i="13"/>
  <c r="D10" i="13"/>
  <c r="C10" i="13"/>
  <c r="N8" i="13"/>
  <c r="M8" i="13"/>
  <c r="L8" i="13"/>
  <c r="K8" i="13"/>
  <c r="J8" i="13"/>
  <c r="I8" i="13"/>
  <c r="H8" i="13"/>
  <c r="G8" i="13"/>
  <c r="F8" i="13"/>
  <c r="E8" i="13"/>
  <c r="D8" i="13"/>
  <c r="C8" i="13"/>
  <c r="L7" i="13"/>
  <c r="K7" i="13"/>
  <c r="H7" i="13"/>
  <c r="G7" i="13"/>
  <c r="D7" i="13"/>
  <c r="L6" i="13"/>
  <c r="G6" i="13"/>
  <c r="C6" i="13"/>
  <c r="P43" i="14"/>
  <c r="P31" i="14"/>
  <c r="P29" i="14"/>
  <c r="P26" i="14"/>
  <c r="P25" i="14"/>
  <c r="P24" i="14"/>
  <c r="P22" i="14"/>
  <c r="P19" i="14"/>
  <c r="P17" i="14"/>
  <c r="P15" i="14"/>
  <c r="P13" i="14"/>
  <c r="P11" i="14"/>
  <c r="P8" i="14"/>
  <c r="M34" i="17"/>
  <c r="L34" i="17"/>
  <c r="H34" i="17"/>
  <c r="D34" i="17"/>
  <c r="L33" i="17"/>
  <c r="I33" i="17"/>
  <c r="H33" i="17"/>
  <c r="E33" i="17"/>
  <c r="N43" i="17"/>
  <c r="M43" i="17"/>
  <c r="K43" i="17"/>
  <c r="J43" i="17"/>
  <c r="I43" i="17"/>
  <c r="H43" i="17"/>
  <c r="G43" i="17"/>
  <c r="F43" i="17"/>
  <c r="E43" i="17"/>
  <c r="D43" i="17"/>
  <c r="C43" i="17"/>
  <c r="Q43" i="17" s="1"/>
  <c r="L32" i="17"/>
  <c r="I32" i="17"/>
  <c r="H32" i="17"/>
  <c r="E32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L42" i="17"/>
  <c r="I42" i="17"/>
  <c r="H42" i="17"/>
  <c r="E42" i="17"/>
  <c r="D42" i="17"/>
  <c r="M41" i="17"/>
  <c r="L41" i="17"/>
  <c r="E41" i="17"/>
  <c r="P41" i="17" s="1"/>
  <c r="M30" i="17"/>
  <c r="I30" i="17"/>
  <c r="H30" i="17"/>
  <c r="E30" i="17"/>
  <c r="D30" i="17"/>
  <c r="N29" i="17"/>
  <c r="M29" i="17"/>
  <c r="L29" i="17"/>
  <c r="K29" i="17"/>
  <c r="J29" i="17"/>
  <c r="I29" i="17"/>
  <c r="H29" i="17"/>
  <c r="G29" i="17"/>
  <c r="F29" i="17"/>
  <c r="E29" i="17"/>
  <c r="D29" i="17"/>
  <c r="C29" i="17"/>
  <c r="M28" i="17"/>
  <c r="L28" i="17"/>
  <c r="K28" i="17"/>
  <c r="I28" i="17"/>
  <c r="H28" i="17"/>
  <c r="E28" i="17"/>
  <c r="C28" i="17"/>
  <c r="M27" i="17"/>
  <c r="L27" i="17"/>
  <c r="K27" i="17"/>
  <c r="I27" i="17"/>
  <c r="E27" i="17"/>
  <c r="D27" i="17"/>
  <c r="N19" i="17"/>
  <c r="M19" i="17"/>
  <c r="L19" i="17"/>
  <c r="K19" i="17"/>
  <c r="J19" i="17"/>
  <c r="I19" i="17"/>
  <c r="H19" i="17"/>
  <c r="G19" i="17"/>
  <c r="F19" i="17"/>
  <c r="E19" i="17"/>
  <c r="Q19" i="17" s="1"/>
  <c r="D19" i="17"/>
  <c r="C19" i="17"/>
  <c r="M18" i="17"/>
  <c r="L18" i="17"/>
  <c r="I18" i="17"/>
  <c r="H18" i="17"/>
  <c r="N15" i="17"/>
  <c r="M15" i="17"/>
  <c r="L15" i="17"/>
  <c r="K15" i="17"/>
  <c r="J15" i="17"/>
  <c r="I15" i="17"/>
  <c r="H15" i="17"/>
  <c r="G15" i="17"/>
  <c r="F15" i="17"/>
  <c r="E15" i="17"/>
  <c r="Q15" i="17" s="1"/>
  <c r="D15" i="17"/>
  <c r="C15" i="17"/>
  <c r="I14" i="17"/>
  <c r="D14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Q26" i="17" s="1"/>
  <c r="N25" i="17"/>
  <c r="M25" i="17"/>
  <c r="L25" i="17"/>
  <c r="K25" i="17"/>
  <c r="J25" i="17"/>
  <c r="I25" i="17"/>
  <c r="H25" i="17"/>
  <c r="G25" i="17"/>
  <c r="F25" i="17"/>
  <c r="E25" i="17"/>
  <c r="D25" i="17"/>
  <c r="C25" i="17"/>
  <c r="P25" i="17" s="1"/>
  <c r="N24" i="17"/>
  <c r="M24" i="17"/>
  <c r="L24" i="17"/>
  <c r="K24" i="17"/>
  <c r="J24" i="17"/>
  <c r="I24" i="17"/>
  <c r="H24" i="17"/>
  <c r="G24" i="17"/>
  <c r="F24" i="17"/>
  <c r="E24" i="17"/>
  <c r="D24" i="17"/>
  <c r="C24" i="17"/>
  <c r="P24" i="17" s="1"/>
  <c r="I23" i="17"/>
  <c r="H23" i="17"/>
  <c r="D23" i="17"/>
  <c r="N17" i="17"/>
  <c r="P17" i="17" s="1"/>
  <c r="M17" i="17"/>
  <c r="L17" i="17"/>
  <c r="K17" i="17"/>
  <c r="J17" i="17"/>
  <c r="I17" i="17"/>
  <c r="H17" i="17"/>
  <c r="G17" i="17"/>
  <c r="F17" i="17"/>
  <c r="Q17" i="17" s="1"/>
  <c r="E17" i="17"/>
  <c r="D17" i="17"/>
  <c r="C17" i="17"/>
  <c r="L16" i="17"/>
  <c r="H16" i="17"/>
  <c r="N22" i="17"/>
  <c r="M22" i="17"/>
  <c r="L22" i="17"/>
  <c r="K22" i="17"/>
  <c r="J22" i="17"/>
  <c r="I22" i="17"/>
  <c r="H22" i="17"/>
  <c r="G22" i="17"/>
  <c r="F22" i="17"/>
  <c r="E22" i="17"/>
  <c r="D22" i="17"/>
  <c r="Q22" i="17" s="1"/>
  <c r="C22" i="17"/>
  <c r="H21" i="17"/>
  <c r="E21" i="17"/>
  <c r="D21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L12" i="17"/>
  <c r="I12" i="17"/>
  <c r="H12" i="17"/>
  <c r="E12" i="17"/>
  <c r="D12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M10" i="17"/>
  <c r="L10" i="17"/>
  <c r="I10" i="17"/>
  <c r="E10" i="17"/>
  <c r="D10" i="17"/>
  <c r="N8" i="17"/>
  <c r="M8" i="17"/>
  <c r="L8" i="17"/>
  <c r="K8" i="17"/>
  <c r="J8" i="17"/>
  <c r="I8" i="17"/>
  <c r="H8" i="17"/>
  <c r="G8" i="17"/>
  <c r="F8" i="17"/>
  <c r="E8" i="17"/>
  <c r="D8" i="17"/>
  <c r="C8" i="17"/>
  <c r="M7" i="17"/>
  <c r="H7" i="17"/>
  <c r="D7" i="17"/>
  <c r="L6" i="17"/>
  <c r="I6" i="17"/>
  <c r="H6" i="17"/>
  <c r="E6" i="17"/>
  <c r="D6" i="17"/>
  <c r="P43" i="16"/>
  <c r="P31" i="16"/>
  <c r="P29" i="16"/>
  <c r="P26" i="16"/>
  <c r="P25" i="16"/>
  <c r="P24" i="16"/>
  <c r="P22" i="16"/>
  <c r="P19" i="16"/>
  <c r="P17" i="16"/>
  <c r="P15" i="16"/>
  <c r="P13" i="16"/>
  <c r="P11" i="16"/>
  <c r="P8" i="16"/>
  <c r="N43" i="19"/>
  <c r="M43" i="19"/>
  <c r="L43" i="19"/>
  <c r="K43" i="19"/>
  <c r="J43" i="19"/>
  <c r="I43" i="19"/>
  <c r="H43" i="19"/>
  <c r="G43" i="19"/>
  <c r="F43" i="19"/>
  <c r="E43" i="19"/>
  <c r="D43" i="19"/>
  <c r="C43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N29" i="19"/>
  <c r="M29" i="19"/>
  <c r="L29" i="19"/>
  <c r="K29" i="19"/>
  <c r="J29" i="19"/>
  <c r="I29" i="19"/>
  <c r="H29" i="19"/>
  <c r="G29" i="19"/>
  <c r="F29" i="19"/>
  <c r="E29" i="19"/>
  <c r="D29" i="19"/>
  <c r="P29" i="19" s="1"/>
  <c r="C2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N13" i="19"/>
  <c r="M13" i="19"/>
  <c r="L13" i="19"/>
  <c r="K13" i="19"/>
  <c r="J13" i="19"/>
  <c r="I13" i="19"/>
  <c r="H13" i="19"/>
  <c r="G13" i="19"/>
  <c r="F13" i="19"/>
  <c r="E13" i="19"/>
  <c r="D13" i="19"/>
  <c r="P13" i="19" s="1"/>
  <c r="C13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N8" i="19"/>
  <c r="M8" i="19"/>
  <c r="L8" i="19"/>
  <c r="K8" i="19"/>
  <c r="J8" i="19"/>
  <c r="I8" i="19"/>
  <c r="H8" i="19"/>
  <c r="G8" i="19"/>
  <c r="F8" i="19"/>
  <c r="E8" i="19"/>
  <c r="D8" i="19"/>
  <c r="C8" i="19"/>
  <c r="L23" i="19"/>
  <c r="G23" i="19"/>
  <c r="D23" i="19"/>
  <c r="L42" i="19"/>
  <c r="H42" i="19"/>
  <c r="G42" i="19"/>
  <c r="C42" i="19"/>
  <c r="L41" i="19"/>
  <c r="H41" i="19"/>
  <c r="G41" i="19"/>
  <c r="C41" i="19"/>
  <c r="L34" i="19"/>
  <c r="K34" i="19"/>
  <c r="G34" i="19"/>
  <c r="D34" i="19"/>
  <c r="K33" i="19"/>
  <c r="H33" i="19"/>
  <c r="G33" i="19"/>
  <c r="D33" i="19"/>
  <c r="L32" i="19"/>
  <c r="K32" i="19"/>
  <c r="H32" i="19"/>
  <c r="D32" i="19"/>
  <c r="M30" i="19"/>
  <c r="K30" i="19"/>
  <c r="G30" i="19"/>
  <c r="D30" i="19"/>
  <c r="L28" i="19"/>
  <c r="K28" i="19"/>
  <c r="H28" i="19"/>
  <c r="G28" i="19"/>
  <c r="E28" i="19"/>
  <c r="D28" i="19"/>
  <c r="J27" i="19"/>
  <c r="H27" i="19"/>
  <c r="D27" i="19"/>
  <c r="K21" i="19"/>
  <c r="H21" i="19"/>
  <c r="D21" i="19"/>
  <c r="K18" i="19"/>
  <c r="H18" i="19"/>
  <c r="K16" i="19"/>
  <c r="H16" i="19"/>
  <c r="G16" i="19"/>
  <c r="D16" i="19"/>
  <c r="C16" i="19"/>
  <c r="G14" i="19"/>
  <c r="K12" i="19"/>
  <c r="H12" i="19"/>
  <c r="G12" i="19"/>
  <c r="C12" i="19"/>
  <c r="L10" i="19"/>
  <c r="K10" i="19"/>
  <c r="J10" i="19"/>
  <c r="G10" i="19"/>
  <c r="F10" i="19"/>
  <c r="D10" i="19"/>
  <c r="C10" i="19"/>
  <c r="L7" i="19"/>
  <c r="K7" i="19"/>
  <c r="H7" i="19"/>
  <c r="G7" i="19"/>
  <c r="D7" i="19"/>
  <c r="K6" i="19"/>
  <c r="H6" i="19"/>
  <c r="G6" i="19"/>
  <c r="D6" i="19"/>
  <c r="C6" i="19"/>
  <c r="A21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D38" i="16"/>
  <c r="D38" i="17" s="1"/>
  <c r="J37" i="14"/>
  <c r="J37" i="13" s="1"/>
  <c r="N36" i="14"/>
  <c r="N36" i="13" s="1"/>
  <c r="J36" i="14"/>
  <c r="J36" i="13" s="1"/>
  <c r="F36" i="14"/>
  <c r="F36" i="13" s="1"/>
  <c r="D45" i="20"/>
  <c r="O6" i="21"/>
  <c r="O7" i="21"/>
  <c r="O8" i="21"/>
  <c r="O10" i="21"/>
  <c r="O11" i="21"/>
  <c r="O12" i="21"/>
  <c r="O13" i="21"/>
  <c r="O14" i="21"/>
  <c r="O15" i="21"/>
  <c r="O16" i="21"/>
  <c r="O17" i="21"/>
  <c r="O18" i="21"/>
  <c r="O19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6" i="21"/>
  <c r="O37" i="21"/>
  <c r="O38" i="21"/>
  <c r="O39" i="21"/>
  <c r="O41" i="21"/>
  <c r="O42" i="21"/>
  <c r="O43" i="21"/>
  <c r="C45" i="21"/>
  <c r="D45" i="21"/>
  <c r="E45" i="21"/>
  <c r="F45" i="21"/>
  <c r="G45" i="21"/>
  <c r="H45" i="21"/>
  <c r="I45" i="21"/>
  <c r="J45" i="21"/>
  <c r="K45" i="21"/>
  <c r="K58" i="21" s="1"/>
  <c r="K62" i="21" s="1"/>
  <c r="L45" i="21"/>
  <c r="M45" i="21"/>
  <c r="N45" i="21"/>
  <c r="O51" i="21"/>
  <c r="O52" i="21"/>
  <c r="O53" i="21"/>
  <c r="O54" i="21"/>
  <c r="C56" i="21"/>
  <c r="C58" i="21" s="1"/>
  <c r="C62" i="21" s="1"/>
  <c r="D56" i="21"/>
  <c r="E56" i="21"/>
  <c r="E58" i="21" s="1"/>
  <c r="E62" i="21" s="1"/>
  <c r="F56" i="21"/>
  <c r="G56" i="21"/>
  <c r="G58" i="21" s="1"/>
  <c r="G62" i="21" s="1"/>
  <c r="H56" i="21"/>
  <c r="I56" i="21"/>
  <c r="I58" i="21" s="1"/>
  <c r="I62" i="21" s="1"/>
  <c r="J56" i="21"/>
  <c r="K56" i="21"/>
  <c r="L56" i="21"/>
  <c r="M56" i="21"/>
  <c r="N56" i="21"/>
  <c r="N58" i="21" s="1"/>
  <c r="N62" i="21" s="1"/>
  <c r="O60" i="21"/>
  <c r="A8" i="17"/>
  <c r="A10" i="17" s="1"/>
  <c r="A11" i="17" s="1"/>
  <c r="A12" i="17" s="1"/>
  <c r="A13" i="17" s="1"/>
  <c r="A14" i="17"/>
  <c r="A15" i="17" s="1"/>
  <c r="A16" i="17" s="1"/>
  <c r="A17" i="17" s="1"/>
  <c r="A18" i="17" s="1"/>
  <c r="A19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6" i="17" s="1"/>
  <c r="A37" i="17" s="1"/>
  <c r="A38" i="17" s="1"/>
  <c r="A39" i="17" s="1"/>
  <c r="A41" i="17" s="1"/>
  <c r="A42" i="17" s="1"/>
  <c r="A43" i="17" s="1"/>
  <c r="A45" i="17" s="1"/>
  <c r="A50" i="17" s="1"/>
  <c r="A51" i="17" s="1"/>
  <c r="A52" i="17" s="1"/>
  <c r="A53" i="17" s="1"/>
  <c r="A54" i="17" s="1"/>
  <c r="A56" i="17" s="1"/>
  <c r="A58" i="17" s="1"/>
  <c r="A60" i="17" s="1"/>
  <c r="A62" i="17" s="1"/>
  <c r="A6" i="13"/>
  <c r="A7" i="13" s="1"/>
  <c r="A8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6" i="13" s="1"/>
  <c r="A37" i="13" s="1"/>
  <c r="A38" i="13" s="1"/>
  <c r="A39" i="13" s="1"/>
  <c r="A41" i="13" s="1"/>
  <c r="A42" i="13" s="1"/>
  <c r="A43" i="13" s="1"/>
  <c r="A45" i="13" s="1"/>
  <c r="A50" i="13" s="1"/>
  <c r="A51" i="13" s="1"/>
  <c r="A52" i="13" s="1"/>
  <c r="A53" i="13" s="1"/>
  <c r="A54" i="13" s="1"/>
  <c r="A56" i="13" s="1"/>
  <c r="A58" i="13" s="1"/>
  <c r="A60" i="13" s="1"/>
  <c r="A62" i="13" s="1"/>
  <c r="A6" i="16"/>
  <c r="A7" i="16" s="1"/>
  <c r="A8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6" i="16" s="1"/>
  <c r="A37" i="16" s="1"/>
  <c r="A38" i="16" s="1"/>
  <c r="A39" i="16" s="1"/>
  <c r="A41" i="16" s="1"/>
  <c r="A42" i="16" s="1"/>
  <c r="A43" i="16" s="1"/>
  <c r="A45" i="16" s="1"/>
  <c r="A50" i="16" s="1"/>
  <c r="A51" i="16" s="1"/>
  <c r="A52" i="16" s="1"/>
  <c r="A53" i="16" s="1"/>
  <c r="A54" i="16" s="1"/>
  <c r="A56" i="16" s="1"/>
  <c r="A58" i="16" s="1"/>
  <c r="A60" i="16" s="1"/>
  <c r="A62" i="16" s="1"/>
  <c r="A6" i="17"/>
  <c r="A7" i="17" s="1"/>
  <c r="A6" i="18"/>
  <c r="A7" i="18" s="1"/>
  <c r="A8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6" i="18" s="1"/>
  <c r="A37" i="18" s="1"/>
  <c r="A38" i="18" s="1"/>
  <c r="A39" i="18" s="1"/>
  <c r="A41" i="18" s="1"/>
  <c r="A42" i="18" s="1"/>
  <c r="A43" i="18" s="1"/>
  <c r="A45" i="18" s="1"/>
  <c r="A50" i="18" s="1"/>
  <c r="A51" i="18" s="1"/>
  <c r="A52" i="18" s="1"/>
  <c r="A53" i="18" s="1"/>
  <c r="A54" i="18" s="1"/>
  <c r="A56" i="18" s="1"/>
  <c r="A58" i="18" s="1"/>
  <c r="A60" i="18" s="1"/>
  <c r="A62" i="18" s="1"/>
  <c r="A6" i="19"/>
  <c r="A7" i="19" s="1"/>
  <c r="A8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6" i="19" s="1"/>
  <c r="A37" i="19" s="1"/>
  <c r="A38" i="19" s="1"/>
  <c r="A39" i="19" s="1"/>
  <c r="A41" i="19" s="1"/>
  <c r="A42" i="19" s="1"/>
  <c r="A43" i="19" s="1"/>
  <c r="A45" i="19" s="1"/>
  <c r="A50" i="19" s="1"/>
  <c r="A51" i="19" s="1"/>
  <c r="A52" i="19" s="1"/>
  <c r="A53" i="19" s="1"/>
  <c r="A54" i="19" s="1"/>
  <c r="A56" i="19" s="1"/>
  <c r="A58" i="19" s="1"/>
  <c r="A60" i="19" s="1"/>
  <c r="A62" i="19" s="1"/>
  <c r="A6" i="20"/>
  <c r="A7" i="20" s="1"/>
  <c r="A8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6" i="20" s="1"/>
  <c r="A37" i="20" s="1"/>
  <c r="A38" i="20" s="1"/>
  <c r="A39" i="20" s="1"/>
  <c r="A41" i="20" s="1"/>
  <c r="A42" i="20" s="1"/>
  <c r="A43" i="20" s="1"/>
  <c r="A45" i="20" s="1"/>
  <c r="A50" i="20" s="1"/>
  <c r="A51" i="20" s="1"/>
  <c r="A52" i="20" s="1"/>
  <c r="A53" i="20" s="1"/>
  <c r="A54" i="20" s="1"/>
  <c r="A56" i="20" s="1"/>
  <c r="A58" i="20" s="1"/>
  <c r="A60" i="20" s="1"/>
  <c r="A62" i="20" s="1"/>
  <c r="A6" i="21"/>
  <c r="A7" i="21" s="1"/>
  <c r="A8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6" i="21" s="1"/>
  <c r="A37" i="21" s="1"/>
  <c r="A38" i="21" s="1"/>
  <c r="A39" i="21" s="1"/>
  <c r="A41" i="21" s="1"/>
  <c r="A42" i="21" s="1"/>
  <c r="A43" i="21" s="1"/>
  <c r="A45" i="21" s="1"/>
  <c r="A50" i="21" s="1"/>
  <c r="A51" i="21" s="1"/>
  <c r="A52" i="21" s="1"/>
  <c r="A53" i="21" s="1"/>
  <c r="A54" i="21" s="1"/>
  <c r="A56" i="21" s="1"/>
  <c r="A58" i="21" s="1"/>
  <c r="A60" i="21" s="1"/>
  <c r="A62" i="21" s="1"/>
  <c r="A6" i="14"/>
  <c r="A7" i="14" s="1"/>
  <c r="A8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6" i="14" s="1"/>
  <c r="A37" i="14" s="1"/>
  <c r="A38" i="14" s="1"/>
  <c r="A39" i="14" s="1"/>
  <c r="A41" i="14" s="1"/>
  <c r="A42" i="14" s="1"/>
  <c r="A43" i="14" s="1"/>
  <c r="A45" i="14" s="1"/>
  <c r="A50" i="14" s="1"/>
  <c r="A51" i="14" s="1"/>
  <c r="A52" i="14" s="1"/>
  <c r="A53" i="14" s="1"/>
  <c r="A54" i="14" s="1"/>
  <c r="A56" i="14" s="1"/>
  <c r="A58" i="14" s="1"/>
  <c r="A60" i="14" s="1"/>
  <c r="A62" i="14" s="1"/>
  <c r="Q29" i="16"/>
  <c r="P29" i="18"/>
  <c r="Q29" i="14"/>
  <c r="Q25" i="16"/>
  <c r="P25" i="18"/>
  <c r="Q25" i="14"/>
  <c r="Q26" i="16"/>
  <c r="P26" i="18"/>
  <c r="Q26" i="14"/>
  <c r="Q22" i="16"/>
  <c r="P22" i="18"/>
  <c r="Q22" i="14"/>
  <c r="Q17" i="16"/>
  <c r="P17" i="18"/>
  <c r="Q17" i="14"/>
  <c r="Q19" i="16"/>
  <c r="P19" i="18"/>
  <c r="Q19" i="14"/>
  <c r="Q13" i="16"/>
  <c r="P13" i="18"/>
  <c r="Q13" i="14"/>
  <c r="Q15" i="16"/>
  <c r="P15" i="18"/>
  <c r="Q15" i="14"/>
  <c r="Q11" i="16"/>
  <c r="P11" i="18"/>
  <c r="Q11" i="14"/>
  <c r="Q8" i="16"/>
  <c r="P8" i="18"/>
  <c r="Q8" i="14"/>
  <c r="P31" i="18"/>
  <c r="P43" i="18"/>
  <c r="P24" i="18"/>
  <c r="Q24" i="16"/>
  <c r="Q24" i="14"/>
  <c r="N56" i="17"/>
  <c r="D56" i="17"/>
  <c r="M56" i="16"/>
  <c r="I56" i="16"/>
  <c r="M56" i="19"/>
  <c r="L56" i="18"/>
  <c r="K56" i="17"/>
  <c r="Q27" i="14"/>
  <c r="Q43" i="14"/>
  <c r="Q31" i="14"/>
  <c r="Q28" i="16"/>
  <c r="Q31" i="16"/>
  <c r="H56" i="18"/>
  <c r="L56" i="19"/>
  <c r="C56" i="17"/>
  <c r="Q43" i="16"/>
  <c r="F58" i="21"/>
  <c r="F62" i="21"/>
  <c r="Q32" i="16"/>
  <c r="P15" i="13"/>
  <c r="D36" i="16"/>
  <c r="D36" i="17" s="1"/>
  <c r="E37" i="14"/>
  <c r="E37" i="13" s="1"/>
  <c r="M39" i="14"/>
  <c r="M39" i="13" s="1"/>
  <c r="F38" i="14"/>
  <c r="F38" i="13" s="1"/>
  <c r="N38" i="14"/>
  <c r="N38" i="13" s="1"/>
  <c r="N39" i="14"/>
  <c r="N39" i="13" s="1"/>
  <c r="J36" i="16"/>
  <c r="D38" i="14"/>
  <c r="D38" i="13" s="1"/>
  <c r="M37" i="14"/>
  <c r="M37" i="13" s="1"/>
  <c r="E39" i="14"/>
  <c r="M37" i="19"/>
  <c r="F38" i="16"/>
  <c r="F38" i="17" s="1"/>
  <c r="E39" i="16"/>
  <c r="E39" i="17" s="1"/>
  <c r="J36" i="19"/>
  <c r="E45" i="20"/>
  <c r="E38" i="14"/>
  <c r="E38" i="13" s="1"/>
  <c r="M36" i="14"/>
  <c r="M36" i="13" s="1"/>
  <c r="E37" i="16"/>
  <c r="E37" i="17" s="1"/>
  <c r="E37" i="19"/>
  <c r="M36" i="16"/>
  <c r="M36" i="17" s="1"/>
  <c r="L38" i="16"/>
  <c r="L38" i="17" s="1"/>
  <c r="M37" i="16"/>
  <c r="M37" i="17" s="1"/>
  <c r="J38" i="14"/>
  <c r="J38" i="13" s="1"/>
  <c r="J38" i="16"/>
  <c r="J38" i="17" s="1"/>
  <c r="F39" i="16"/>
  <c r="F39" i="17" s="1"/>
  <c r="J39" i="16"/>
  <c r="J39" i="17" s="1"/>
  <c r="N36" i="19"/>
  <c r="F36" i="16"/>
  <c r="F36" i="17" s="1"/>
  <c r="N38" i="16"/>
  <c r="N38" i="17" s="1"/>
  <c r="J37" i="16"/>
  <c r="J37" i="17" s="1"/>
  <c r="M38" i="16"/>
  <c r="M38" i="17" s="1"/>
  <c r="M39" i="16"/>
  <c r="M39" i="17" s="1"/>
  <c r="N36" i="16"/>
  <c r="N36" i="17" s="1"/>
  <c r="F14" i="19"/>
  <c r="F21" i="19"/>
  <c r="F30" i="19"/>
  <c r="F32" i="19"/>
  <c r="F33" i="19"/>
  <c r="F41" i="19"/>
  <c r="F56" i="18"/>
  <c r="F6" i="17"/>
  <c r="N6" i="17"/>
  <c r="Q7" i="16"/>
  <c r="F7" i="17"/>
  <c r="N7" i="17"/>
  <c r="F10" i="17"/>
  <c r="F12" i="17"/>
  <c r="N12" i="17"/>
  <c r="N16" i="17"/>
  <c r="F21" i="17"/>
  <c r="N21" i="17"/>
  <c r="F23" i="17"/>
  <c r="F27" i="17"/>
  <c r="N28" i="17"/>
  <c r="P28" i="16"/>
  <c r="N30" i="17"/>
  <c r="F33" i="17"/>
  <c r="N33" i="17"/>
  <c r="F34" i="17"/>
  <c r="N34" i="17"/>
  <c r="F41" i="17"/>
  <c r="N42" i="17"/>
  <c r="P51" i="16"/>
  <c r="N56" i="16"/>
  <c r="F6" i="13"/>
  <c r="N6" i="13"/>
  <c r="N7" i="13"/>
  <c r="N10" i="13"/>
  <c r="F12" i="13"/>
  <c r="Q12" i="14"/>
  <c r="N12" i="13"/>
  <c r="F14" i="13"/>
  <c r="N14" i="13"/>
  <c r="N18" i="13"/>
  <c r="F23" i="13"/>
  <c r="Q23" i="14"/>
  <c r="N23" i="13"/>
  <c r="N27" i="13"/>
  <c r="P27" i="14"/>
  <c r="F28" i="13"/>
  <c r="P28" i="14"/>
  <c r="N28" i="13"/>
  <c r="Q30" i="14"/>
  <c r="F30" i="13"/>
  <c r="P30" i="14"/>
  <c r="N30" i="13"/>
  <c r="F32" i="13"/>
  <c r="Q32" i="14"/>
  <c r="N32" i="13"/>
  <c r="P32" i="14"/>
  <c r="N33" i="13"/>
  <c r="P33" i="14"/>
  <c r="F34" i="13"/>
  <c r="Q34" i="14"/>
  <c r="N34" i="13"/>
  <c r="P34" i="14"/>
  <c r="N41" i="13"/>
  <c r="P41" i="14"/>
  <c r="F42" i="13"/>
  <c r="Q42" i="14"/>
  <c r="N42" i="13"/>
  <c r="P51" i="14"/>
  <c r="P54" i="14"/>
  <c r="Q54" i="14"/>
  <c r="P51" i="13"/>
  <c r="P27" i="18"/>
  <c r="F6" i="19"/>
  <c r="F23" i="19"/>
  <c r="D6" i="13"/>
  <c r="Q6" i="14"/>
  <c r="C7" i="13"/>
  <c r="Q7" i="14"/>
  <c r="P7" i="14"/>
  <c r="L16" i="13"/>
  <c r="D18" i="13"/>
  <c r="P18" i="14"/>
  <c r="Q18" i="14"/>
  <c r="L28" i="13"/>
  <c r="Q28" i="14"/>
  <c r="Q51" i="14"/>
  <c r="P53" i="14"/>
  <c r="Q53" i="14"/>
  <c r="M6" i="17"/>
  <c r="E7" i="17"/>
  <c r="N14" i="17"/>
  <c r="E18" i="17"/>
  <c r="J27" i="17"/>
  <c r="Q27" i="16"/>
  <c r="P52" i="16"/>
  <c r="D12" i="19"/>
  <c r="C56" i="18"/>
  <c r="C23" i="19"/>
  <c r="D56" i="18"/>
  <c r="P54" i="19"/>
  <c r="Q53" i="16"/>
  <c r="Q51" i="13"/>
  <c r="E23" i="17"/>
  <c r="P51" i="17"/>
  <c r="Q53" i="17"/>
  <c r="P53" i="13"/>
  <c r="Q53" i="13"/>
  <c r="P6" i="18"/>
  <c r="C28" i="19"/>
  <c r="P54" i="17"/>
  <c r="Q16" i="14"/>
  <c r="I33" i="13"/>
  <c r="Q33" i="14"/>
  <c r="L6" i="19"/>
  <c r="H10" i="19"/>
  <c r="Q51" i="17"/>
  <c r="J14" i="13"/>
  <c r="Q14" i="14"/>
  <c r="G21" i="13"/>
  <c r="K21" i="13"/>
  <c r="C23" i="13"/>
  <c r="P23" i="14"/>
  <c r="F33" i="13"/>
  <c r="D42" i="13"/>
  <c r="P42" i="14"/>
  <c r="P60" i="17"/>
  <c r="Q60" i="17"/>
  <c r="D56" i="19"/>
  <c r="C6" i="17"/>
  <c r="M16" i="17"/>
  <c r="J23" i="17"/>
  <c r="L30" i="17"/>
  <c r="D32" i="17"/>
  <c r="Q41" i="16"/>
  <c r="C41" i="17"/>
  <c r="N41" i="17"/>
  <c r="F42" i="17"/>
  <c r="P60" i="14"/>
  <c r="Q60" i="14"/>
  <c r="N10" i="19"/>
  <c r="D14" i="19"/>
  <c r="P14" i="18"/>
  <c r="L16" i="19"/>
  <c r="F18" i="19"/>
  <c r="H30" i="19"/>
  <c r="P30" i="18"/>
  <c r="C32" i="19"/>
  <c r="G32" i="19"/>
  <c r="I33" i="19"/>
  <c r="N41" i="19"/>
  <c r="K56" i="20"/>
  <c r="P52" i="20"/>
  <c r="C56" i="20"/>
  <c r="P53" i="16"/>
  <c r="Q60" i="16"/>
  <c r="Q21" i="14"/>
  <c r="P21" i="14"/>
  <c r="P60" i="13"/>
  <c r="D33" i="17"/>
  <c r="Q33" i="16"/>
  <c r="M58" i="21"/>
  <c r="M62" i="21" s="1"/>
  <c r="Q52" i="16"/>
  <c r="F56" i="17"/>
  <c r="Q52" i="17"/>
  <c r="P52" i="19"/>
  <c r="P60" i="20"/>
  <c r="I6" i="19"/>
  <c r="E7" i="19"/>
  <c r="E10" i="19"/>
  <c r="P10" i="18"/>
  <c r="E12" i="19"/>
  <c r="P12" i="18"/>
  <c r="P21" i="18"/>
  <c r="E21" i="19"/>
  <c r="E33" i="19"/>
  <c r="P33" i="18"/>
  <c r="P34" i="18"/>
  <c r="E34" i="19"/>
  <c r="E41" i="19"/>
  <c r="P41" i="18"/>
  <c r="E42" i="19"/>
  <c r="P42" i="18"/>
  <c r="P51" i="18"/>
  <c r="E56" i="18"/>
  <c r="F56" i="19"/>
  <c r="P51" i="19"/>
  <c r="P6" i="16"/>
  <c r="Q6" i="16"/>
  <c r="K6" i="17"/>
  <c r="C10" i="17"/>
  <c r="Q10" i="16"/>
  <c r="P10" i="16"/>
  <c r="C12" i="17"/>
  <c r="Q12" i="16"/>
  <c r="P12" i="16"/>
  <c r="C14" i="17"/>
  <c r="P14" i="16"/>
  <c r="Q14" i="16"/>
  <c r="C16" i="17"/>
  <c r="Q16" i="16"/>
  <c r="P16" i="16"/>
  <c r="C18" i="17"/>
  <c r="P18" i="16"/>
  <c r="C21" i="17"/>
  <c r="P21" i="16"/>
  <c r="C56" i="16"/>
  <c r="P32" i="18"/>
  <c r="P18" i="18"/>
  <c r="P7" i="16"/>
  <c r="Q21" i="16"/>
  <c r="E16" i="19"/>
  <c r="P51" i="20"/>
  <c r="C56" i="19"/>
  <c r="Q18" i="16"/>
  <c r="E23" i="19"/>
  <c r="P53" i="17"/>
  <c r="E56" i="17"/>
  <c r="P56" i="17" s="1"/>
  <c r="E16" i="13"/>
  <c r="P16" i="14"/>
  <c r="Q54" i="13"/>
  <c r="P54" i="13"/>
  <c r="P32" i="16"/>
  <c r="Q23" i="16"/>
  <c r="P23" i="16"/>
  <c r="P14" i="14"/>
  <c r="P10" i="14"/>
  <c r="P42" i="16"/>
  <c r="Q10" i="14"/>
  <c r="Q51" i="16"/>
  <c r="C27" i="17"/>
  <c r="P34" i="16"/>
  <c r="P30" i="16"/>
  <c r="C34" i="17"/>
  <c r="Q42" i="16"/>
  <c r="Q30" i="16"/>
  <c r="Q54" i="16"/>
  <c r="P12" i="14"/>
  <c r="P6" i="14"/>
  <c r="P33" i="16"/>
  <c r="Q41" i="14"/>
  <c r="P52" i="18"/>
  <c r="L58" i="21" l="1"/>
  <c r="L62" i="21" s="1"/>
  <c r="C38" i="14"/>
  <c r="C38" i="13" s="1"/>
  <c r="P15" i="20"/>
  <c r="L38" i="14"/>
  <c r="L38" i="13" s="1"/>
  <c r="L39" i="16"/>
  <c r="L39" i="17" s="1"/>
  <c r="G39" i="14"/>
  <c r="G39" i="13" s="1"/>
  <c r="K39" i="14"/>
  <c r="K39" i="13" s="1"/>
  <c r="G37" i="16"/>
  <c r="G37" i="17" s="1"/>
  <c r="L36" i="16"/>
  <c r="L36" i="17" s="1"/>
  <c r="G39" i="16"/>
  <c r="G39" i="17" s="1"/>
  <c r="C36" i="14"/>
  <c r="C36" i="13" s="1"/>
  <c r="D36" i="14"/>
  <c r="D36" i="13" s="1"/>
  <c r="P7" i="20"/>
  <c r="P25" i="20"/>
  <c r="P29" i="20"/>
  <c r="P31" i="20"/>
  <c r="P34" i="20"/>
  <c r="K39" i="16"/>
  <c r="K39" i="17" s="1"/>
  <c r="K37" i="14"/>
  <c r="K37" i="13" s="1"/>
  <c r="L36" i="14"/>
  <c r="L36" i="13" s="1"/>
  <c r="K37" i="16"/>
  <c r="K37" i="17" s="1"/>
  <c r="P13" i="20"/>
  <c r="P10" i="20"/>
  <c r="P21" i="20"/>
  <c r="C38" i="18"/>
  <c r="C38" i="19" s="1"/>
  <c r="G38" i="18"/>
  <c r="G38" i="19" s="1"/>
  <c r="K38" i="18"/>
  <c r="K38" i="19" s="1"/>
  <c r="P43" i="20"/>
  <c r="P11" i="20"/>
  <c r="H36" i="16"/>
  <c r="H36" i="17" s="1"/>
  <c r="H36" i="14"/>
  <c r="H37" i="16"/>
  <c r="H37" i="14"/>
  <c r="H37" i="13" s="1"/>
  <c r="H38" i="14"/>
  <c r="H38" i="13" s="1"/>
  <c r="H38" i="16"/>
  <c r="H38" i="17" s="1"/>
  <c r="D39" i="18"/>
  <c r="D39" i="19" s="1"/>
  <c r="H39" i="18"/>
  <c r="H39" i="19" s="1"/>
  <c r="H39" i="16"/>
  <c r="H39" i="17" s="1"/>
  <c r="H39" i="14"/>
  <c r="L39" i="18"/>
  <c r="L39" i="19" s="1"/>
  <c r="P24" i="20"/>
  <c r="P28" i="20"/>
  <c r="P42" i="20"/>
  <c r="P33" i="20"/>
  <c r="I45" i="20"/>
  <c r="P12" i="20"/>
  <c r="I36" i="18"/>
  <c r="I36" i="14"/>
  <c r="I36" i="16"/>
  <c r="I37" i="14"/>
  <c r="I37" i="16"/>
  <c r="I38" i="16"/>
  <c r="I38" i="14"/>
  <c r="I39" i="16"/>
  <c r="I39" i="17" s="1"/>
  <c r="I39" i="14"/>
  <c r="F45" i="20"/>
  <c r="J45" i="20"/>
  <c r="J58" i="20" s="1"/>
  <c r="J62" i="20" s="1"/>
  <c r="N45" i="20"/>
  <c r="N58" i="20" s="1"/>
  <c r="N62" i="20" s="1"/>
  <c r="P17" i="20"/>
  <c r="P19" i="20"/>
  <c r="P10" i="19"/>
  <c r="P25" i="19"/>
  <c r="P19" i="19"/>
  <c r="P8" i="19"/>
  <c r="P11" i="19"/>
  <c r="P24" i="19"/>
  <c r="P26" i="19"/>
  <c r="P31" i="19"/>
  <c r="P42" i="17"/>
  <c r="Q24" i="17"/>
  <c r="P12" i="17"/>
  <c r="P26" i="17"/>
  <c r="P15" i="17"/>
  <c r="Q25" i="17"/>
  <c r="Q27" i="17"/>
  <c r="P8" i="17"/>
  <c r="Q11" i="17"/>
  <c r="P11" i="17"/>
  <c r="Q13" i="17"/>
  <c r="P22" i="17"/>
  <c r="P19" i="17"/>
  <c r="Q29" i="17"/>
  <c r="P29" i="17"/>
  <c r="P43" i="17"/>
  <c r="P18" i="17"/>
  <c r="P10" i="17"/>
  <c r="P38" i="14"/>
  <c r="Q43" i="13"/>
  <c r="P19" i="13"/>
  <c r="Q11" i="13"/>
  <c r="Q13" i="13"/>
  <c r="Q22" i="13"/>
  <c r="P22" i="13"/>
  <c r="Q15" i="13"/>
  <c r="P11" i="13"/>
  <c r="Q8" i="13"/>
  <c r="P24" i="13"/>
  <c r="Q26" i="13"/>
  <c r="Q19" i="13"/>
  <c r="P31" i="13"/>
  <c r="P43" i="13"/>
  <c r="P13" i="13"/>
  <c r="P17" i="13"/>
  <c r="P23" i="13"/>
  <c r="P26" i="13"/>
  <c r="P25" i="13"/>
  <c r="Q17" i="13"/>
  <c r="Q24" i="13"/>
  <c r="P21" i="17"/>
  <c r="E58" i="20"/>
  <c r="E62" i="20" s="1"/>
  <c r="Q28" i="17"/>
  <c r="P30" i="17"/>
  <c r="Q16" i="17"/>
  <c r="Q16" i="13"/>
  <c r="Q10" i="17"/>
  <c r="P6" i="17"/>
  <c r="P41" i="13"/>
  <c r="P14" i="13"/>
  <c r="P34" i="17"/>
  <c r="P16" i="19"/>
  <c r="Q21" i="17"/>
  <c r="P41" i="19"/>
  <c r="P33" i="19"/>
  <c r="P12" i="19"/>
  <c r="P6" i="19"/>
  <c r="P12" i="13"/>
  <c r="P18" i="13"/>
  <c r="P32" i="13"/>
  <c r="P33" i="13"/>
  <c r="F58" i="20"/>
  <c r="F62" i="20" s="1"/>
  <c r="Q18" i="17"/>
  <c r="P34" i="19"/>
  <c r="P21" i="19"/>
  <c r="P6" i="13"/>
  <c r="P30" i="13"/>
  <c r="Q42" i="13"/>
  <c r="H58" i="21"/>
  <c r="H62" i="21" s="1"/>
  <c r="J58" i="21"/>
  <c r="J62" i="21" s="1"/>
  <c r="D58" i="21"/>
  <c r="D62" i="21" s="1"/>
  <c r="O56" i="21"/>
  <c r="P38" i="13"/>
  <c r="M45" i="16"/>
  <c r="M58" i="16" s="1"/>
  <c r="M62" i="16" s="1"/>
  <c r="L37" i="14"/>
  <c r="L37" i="13" s="1"/>
  <c r="G36" i="13"/>
  <c r="L37" i="16"/>
  <c r="K36" i="16"/>
  <c r="D39" i="16"/>
  <c r="D39" i="17" s="1"/>
  <c r="E36" i="14"/>
  <c r="E36" i="13" s="1"/>
  <c r="P36" i="13" s="1"/>
  <c r="K38" i="14"/>
  <c r="K38" i="13" s="1"/>
  <c r="P39" i="20"/>
  <c r="P8" i="20"/>
  <c r="F37" i="14"/>
  <c r="F37" i="13" s="1"/>
  <c r="N37" i="14"/>
  <c r="G38" i="16"/>
  <c r="G38" i="17" s="1"/>
  <c r="C38" i="16"/>
  <c r="H36" i="18"/>
  <c r="I37" i="17"/>
  <c r="I37" i="18"/>
  <c r="I37" i="19" s="1"/>
  <c r="F38" i="18"/>
  <c r="F38" i="19" s="1"/>
  <c r="J38" i="18"/>
  <c r="J38" i="19" s="1"/>
  <c r="N38" i="18"/>
  <c r="N38" i="19" s="1"/>
  <c r="C39" i="18"/>
  <c r="G39" i="18"/>
  <c r="G39" i="19" s="1"/>
  <c r="K39" i="18"/>
  <c r="K39" i="19" s="1"/>
  <c r="M45" i="20"/>
  <c r="M58" i="20" s="1"/>
  <c r="M62" i="20" s="1"/>
  <c r="P26" i="20"/>
  <c r="P18" i="20"/>
  <c r="P30" i="20"/>
  <c r="P32" i="20"/>
  <c r="J37" i="19"/>
  <c r="E38" i="16"/>
  <c r="E38" i="17" s="1"/>
  <c r="G38" i="14"/>
  <c r="G38" i="13" s="1"/>
  <c r="F39" i="14"/>
  <c r="F39" i="13" s="1"/>
  <c r="D39" i="14"/>
  <c r="D39" i="13" s="1"/>
  <c r="M38" i="14"/>
  <c r="M38" i="13" s="1"/>
  <c r="M45" i="13" s="1"/>
  <c r="P36" i="20"/>
  <c r="L39" i="14"/>
  <c r="L39" i="13" s="1"/>
  <c r="K38" i="16"/>
  <c r="K38" i="17" s="1"/>
  <c r="I58" i="20"/>
  <c r="I62" i="20" s="1"/>
  <c r="H37" i="17"/>
  <c r="G37" i="18"/>
  <c r="G37" i="19" s="1"/>
  <c r="D38" i="18"/>
  <c r="H38" i="18"/>
  <c r="H38" i="19" s="1"/>
  <c r="L38" i="18"/>
  <c r="E39" i="18"/>
  <c r="E39" i="19" s="1"/>
  <c r="I39" i="18"/>
  <c r="I39" i="19" s="1"/>
  <c r="M39" i="18"/>
  <c r="M39" i="19" s="1"/>
  <c r="N37" i="16"/>
  <c r="N37" i="17" s="1"/>
  <c r="N39" i="16"/>
  <c r="N39" i="17" s="1"/>
  <c r="D37" i="14"/>
  <c r="F37" i="16"/>
  <c r="J39" i="14"/>
  <c r="G36" i="16"/>
  <c r="D37" i="16"/>
  <c r="D37" i="17" s="1"/>
  <c r="E36" i="16"/>
  <c r="E36" i="17" s="1"/>
  <c r="P36" i="17" s="1"/>
  <c r="P38" i="20"/>
  <c r="H39" i="13"/>
  <c r="C36" i="18"/>
  <c r="C36" i="19" s="1"/>
  <c r="G36" i="18"/>
  <c r="K36" i="18"/>
  <c r="D37" i="18"/>
  <c r="D37" i="19" s="1"/>
  <c r="H37" i="18"/>
  <c r="H37" i="19" s="1"/>
  <c r="L37" i="18"/>
  <c r="L37" i="19" s="1"/>
  <c r="E38" i="18"/>
  <c r="I38" i="18"/>
  <c r="I38" i="19" s="1"/>
  <c r="M38" i="18"/>
  <c r="M38" i="19" s="1"/>
  <c r="M45" i="19" s="1"/>
  <c r="M58" i="19" s="1"/>
  <c r="M62" i="19" s="1"/>
  <c r="F39" i="18"/>
  <c r="F39" i="19" s="1"/>
  <c r="J39" i="18"/>
  <c r="J39" i="19" s="1"/>
  <c r="N39" i="18"/>
  <c r="N39" i="19" s="1"/>
  <c r="P27" i="17"/>
  <c r="M45" i="17"/>
  <c r="P28" i="19"/>
  <c r="Q31" i="13"/>
  <c r="K58" i="20"/>
  <c r="K62" i="20" s="1"/>
  <c r="F56" i="16"/>
  <c r="P23" i="17"/>
  <c r="P14" i="17"/>
  <c r="Q41" i="17"/>
  <c r="P16" i="17"/>
  <c r="Q6" i="17"/>
  <c r="P60" i="19"/>
  <c r="P60" i="16"/>
  <c r="Q14" i="17"/>
  <c r="P23" i="19"/>
  <c r="J56" i="18"/>
  <c r="P42" i="19"/>
  <c r="P42" i="13"/>
  <c r="Q33" i="13"/>
  <c r="C37" i="16"/>
  <c r="C37" i="14"/>
  <c r="C39" i="16"/>
  <c r="P37" i="20"/>
  <c r="Q12" i="17"/>
  <c r="K36" i="13"/>
  <c r="Q23" i="17"/>
  <c r="F45" i="14"/>
  <c r="P32" i="19"/>
  <c r="J36" i="17"/>
  <c r="J45" i="17" s="1"/>
  <c r="J58" i="17" s="1"/>
  <c r="J62" i="17" s="1"/>
  <c r="J45" i="16"/>
  <c r="C39" i="14"/>
  <c r="Q8" i="17"/>
  <c r="E39" i="13"/>
  <c r="P16" i="13"/>
  <c r="O45" i="21"/>
  <c r="P31" i="17"/>
  <c r="Q31" i="17"/>
  <c r="P29" i="13"/>
  <c r="Q29" i="13"/>
  <c r="J56" i="16"/>
  <c r="I38" i="17"/>
  <c r="C45" i="20"/>
  <c r="P22" i="19"/>
  <c r="P17" i="19"/>
  <c r="P15" i="19"/>
  <c r="Q25" i="13"/>
  <c r="P43" i="19"/>
  <c r="P13" i="17"/>
  <c r="P8" i="13"/>
  <c r="P28" i="13"/>
  <c r="P27" i="19"/>
  <c r="D58" i="20"/>
  <c r="D62" i="20" s="1"/>
  <c r="I56" i="17"/>
  <c r="F37" i="19"/>
  <c r="K4" i="19"/>
  <c r="L4" i="19" s="1"/>
  <c r="Q42" i="17"/>
  <c r="Q14" i="13"/>
  <c r="Q12" i="13"/>
  <c r="P28" i="17"/>
  <c r="I39" i="13"/>
  <c r="I37" i="13"/>
  <c r="K56" i="19"/>
  <c r="P54" i="20"/>
  <c r="P28" i="18"/>
  <c r="M56" i="18"/>
  <c r="P27" i="16"/>
  <c r="P41" i="16"/>
  <c r="Q18" i="13"/>
  <c r="Q32" i="13"/>
  <c r="Q41" i="13"/>
  <c r="L58" i="20"/>
  <c r="L62" i="20" s="1"/>
  <c r="P53" i="20"/>
  <c r="P18" i="19"/>
  <c r="P53" i="18"/>
  <c r="P60" i="18"/>
  <c r="G56" i="19"/>
  <c r="P53" i="19"/>
  <c r="Q30" i="17"/>
  <c r="Q34" i="16"/>
  <c r="G56" i="16"/>
  <c r="P54" i="16"/>
  <c r="M56" i="17"/>
  <c r="Q23" i="13"/>
  <c r="Q30" i="13"/>
  <c r="H56" i="17"/>
  <c r="J56" i="19"/>
  <c r="P14" i="19"/>
  <c r="P16" i="18"/>
  <c r="P23" i="18"/>
  <c r="P30" i="19"/>
  <c r="P54" i="18"/>
  <c r="D56" i="16"/>
  <c r="P56" i="16" s="1"/>
  <c r="H56" i="16"/>
  <c r="P32" i="17"/>
  <c r="Q32" i="17"/>
  <c r="P33" i="17"/>
  <c r="Q33" i="17"/>
  <c r="P7" i="13"/>
  <c r="Q7" i="13"/>
  <c r="Q21" i="13"/>
  <c r="P21" i="13"/>
  <c r="P56" i="20"/>
  <c r="H58" i="20"/>
  <c r="H62" i="20" s="1"/>
  <c r="P7" i="17"/>
  <c r="Q7" i="17"/>
  <c r="P10" i="13"/>
  <c r="Q10" i="13"/>
  <c r="Q27" i="13"/>
  <c r="P27" i="13"/>
  <c r="P34" i="13"/>
  <c r="Q34" i="13"/>
  <c r="Q6" i="13"/>
  <c r="Q28" i="13"/>
  <c r="L45" i="14" l="1"/>
  <c r="F45" i="13"/>
  <c r="J45" i="19"/>
  <c r="J58" i="19" s="1"/>
  <c r="J62" i="19" s="1"/>
  <c r="E45" i="14"/>
  <c r="M58" i="17"/>
  <c r="M62" i="17" s="1"/>
  <c r="K45" i="14"/>
  <c r="L45" i="13"/>
  <c r="K45" i="13"/>
  <c r="P36" i="14"/>
  <c r="N45" i="19"/>
  <c r="N58" i="19" s="1"/>
  <c r="N62" i="19" s="1"/>
  <c r="N45" i="17"/>
  <c r="N58" i="17" s="1"/>
  <c r="N62" i="17" s="1"/>
  <c r="N45" i="16"/>
  <c r="N58" i="16" s="1"/>
  <c r="N62" i="16" s="1"/>
  <c r="D45" i="17"/>
  <c r="D58" i="17" s="1"/>
  <c r="D62" i="17" s="1"/>
  <c r="E45" i="17"/>
  <c r="E58" i="17" s="1"/>
  <c r="E62" i="17" s="1"/>
  <c r="E45" i="13"/>
  <c r="H45" i="17"/>
  <c r="H58" i="17" s="1"/>
  <c r="H62" i="17" s="1"/>
  <c r="O58" i="21"/>
  <c r="O62" i="21" s="1"/>
  <c r="K36" i="17"/>
  <c r="K45" i="17" s="1"/>
  <c r="K58" i="17" s="1"/>
  <c r="K62" i="17" s="1"/>
  <c r="K45" i="16"/>
  <c r="K58" i="16" s="1"/>
  <c r="K62" i="16" s="1"/>
  <c r="J45" i="14"/>
  <c r="J39" i="13"/>
  <c r="J45" i="13" s="1"/>
  <c r="M45" i="18"/>
  <c r="M58" i="18" s="1"/>
  <c r="M62" i="18" s="1"/>
  <c r="H36" i="13"/>
  <c r="H45" i="13" s="1"/>
  <c r="H45" i="14"/>
  <c r="H45" i="16"/>
  <c r="H58" i="16" s="1"/>
  <c r="H62" i="16" s="1"/>
  <c r="F37" i="17"/>
  <c r="F45" i="17" s="1"/>
  <c r="F58" i="17" s="1"/>
  <c r="F62" i="17" s="1"/>
  <c r="F45" i="16"/>
  <c r="F58" i="16" s="1"/>
  <c r="F62" i="16" s="1"/>
  <c r="N37" i="13"/>
  <c r="N45" i="13" s="1"/>
  <c r="N45" i="14"/>
  <c r="P36" i="16"/>
  <c r="M45" i="14"/>
  <c r="E38" i="19"/>
  <c r="E45" i="19" s="1"/>
  <c r="E58" i="19" s="1"/>
  <c r="E45" i="18"/>
  <c r="E58" i="18" s="1"/>
  <c r="E62" i="18" s="1"/>
  <c r="G45" i="18"/>
  <c r="G58" i="18" s="1"/>
  <c r="G62" i="18" s="1"/>
  <c r="G36" i="19"/>
  <c r="G45" i="19" s="1"/>
  <c r="G58" i="19" s="1"/>
  <c r="G62" i="19" s="1"/>
  <c r="D37" i="13"/>
  <c r="D45" i="13" s="1"/>
  <c r="D45" i="14"/>
  <c r="D45" i="16"/>
  <c r="D58" i="16" s="1"/>
  <c r="D62" i="16" s="1"/>
  <c r="L37" i="17"/>
  <c r="L45" i="17" s="1"/>
  <c r="L58" i="17" s="1"/>
  <c r="L62" i="17" s="1"/>
  <c r="L45" i="16"/>
  <c r="L58" i="16" s="1"/>
  <c r="L62" i="16" s="1"/>
  <c r="G45" i="14"/>
  <c r="K36" i="19"/>
  <c r="K45" i="19" s="1"/>
  <c r="K58" i="19" s="1"/>
  <c r="K62" i="19" s="1"/>
  <c r="K45" i="18"/>
  <c r="K58" i="18" s="1"/>
  <c r="K62" i="18" s="1"/>
  <c r="E45" i="16"/>
  <c r="E58" i="16" s="1"/>
  <c r="E62" i="16" s="1"/>
  <c r="G36" i="17"/>
  <c r="G45" i="17" s="1"/>
  <c r="G58" i="17" s="1"/>
  <c r="G45" i="16"/>
  <c r="G58" i="16" s="1"/>
  <c r="G62" i="16" s="1"/>
  <c r="N45" i="18"/>
  <c r="N58" i="18" s="1"/>
  <c r="N62" i="18" s="1"/>
  <c r="C38" i="17"/>
  <c r="P38" i="17" s="1"/>
  <c r="P38" i="16"/>
  <c r="G45" i="13"/>
  <c r="J45" i="18"/>
  <c r="J58" i="18" s="1"/>
  <c r="J62" i="18" s="1"/>
  <c r="Q56" i="17"/>
  <c r="J58" i="16"/>
  <c r="J62" i="16" s="1"/>
  <c r="M4" i="19"/>
  <c r="N4" i="19" s="1"/>
  <c r="I36" i="19"/>
  <c r="I45" i="19" s="1"/>
  <c r="I58" i="19" s="1"/>
  <c r="I62" i="19" s="1"/>
  <c r="I45" i="18"/>
  <c r="I58" i="18" s="1"/>
  <c r="I62" i="18" s="1"/>
  <c r="I36" i="13"/>
  <c r="I45" i="14"/>
  <c r="Q36" i="14"/>
  <c r="I38" i="13"/>
  <c r="Q38" i="13" s="1"/>
  <c r="Q38" i="14"/>
  <c r="Q38" i="16"/>
  <c r="Q37" i="14"/>
  <c r="C45" i="14"/>
  <c r="P37" i="14"/>
  <c r="C37" i="13"/>
  <c r="D38" i="19"/>
  <c r="P38" i="18"/>
  <c r="D45" i="18"/>
  <c r="D58" i="18" s="1"/>
  <c r="D62" i="18" s="1"/>
  <c r="L38" i="19"/>
  <c r="L45" i="19" s="1"/>
  <c r="L58" i="19" s="1"/>
  <c r="L62" i="19" s="1"/>
  <c r="L45" i="18"/>
  <c r="L58" i="18" s="1"/>
  <c r="L62" i="18" s="1"/>
  <c r="I36" i="17"/>
  <c r="Q36" i="16"/>
  <c r="I45" i="16"/>
  <c r="I58" i="16" s="1"/>
  <c r="I62" i="16" s="1"/>
  <c r="P56" i="18"/>
  <c r="Q37" i="16"/>
  <c r="C37" i="17"/>
  <c r="P37" i="16"/>
  <c r="C45" i="16"/>
  <c r="P56" i="19"/>
  <c r="C39" i="13"/>
  <c r="P39" i="14"/>
  <c r="Q39" i="14"/>
  <c r="C37" i="19"/>
  <c r="C45" i="18"/>
  <c r="C58" i="18" s="1"/>
  <c r="P37" i="18"/>
  <c r="H36" i="19"/>
  <c r="H45" i="19" s="1"/>
  <c r="H58" i="19" s="1"/>
  <c r="H62" i="19" s="1"/>
  <c r="H45" i="18"/>
  <c r="H58" i="18" s="1"/>
  <c r="H62" i="18" s="1"/>
  <c r="F36" i="19"/>
  <c r="F45" i="18"/>
  <c r="F58" i="18" s="1"/>
  <c r="F62" i="18" s="1"/>
  <c r="P36" i="18"/>
  <c r="P45" i="20"/>
  <c r="C58" i="20"/>
  <c r="C62" i="20" s="1"/>
  <c r="P62" i="20" s="1"/>
  <c r="C39" i="17"/>
  <c r="Q39" i="16"/>
  <c r="P39" i="16"/>
  <c r="C39" i="19"/>
  <c r="P39" i="19" s="1"/>
  <c r="P39" i="18"/>
  <c r="Q56" i="16"/>
  <c r="Q38" i="17" l="1"/>
  <c r="P45" i="18"/>
  <c r="P58" i="20"/>
  <c r="P39" i="17"/>
  <c r="Q39" i="17"/>
  <c r="C62" i="18"/>
  <c r="P62" i="18" s="1"/>
  <c r="P58" i="18"/>
  <c r="Q39" i="13"/>
  <c r="P39" i="13"/>
  <c r="Q37" i="17"/>
  <c r="P37" i="17"/>
  <c r="C45" i="17"/>
  <c r="P38" i="19"/>
  <c r="D45" i="19"/>
  <c r="D58" i="19" s="1"/>
  <c r="D62" i="19" s="1"/>
  <c r="I45" i="17"/>
  <c r="I58" i="17" s="1"/>
  <c r="I62" i="17" s="1"/>
  <c r="Q36" i="17"/>
  <c r="Q37" i="13"/>
  <c r="P37" i="13"/>
  <c r="C45" i="13"/>
  <c r="P36" i="19"/>
  <c r="F45" i="19"/>
  <c r="F58" i="19" s="1"/>
  <c r="F62" i="19" s="1"/>
  <c r="C45" i="19"/>
  <c r="C58" i="19" s="1"/>
  <c r="C62" i="19" s="1"/>
  <c r="P37" i="19"/>
  <c r="Q45" i="14"/>
  <c r="P45" i="14"/>
  <c r="C58" i="16"/>
  <c r="P45" i="16"/>
  <c r="Q45" i="16"/>
  <c r="Q36" i="13"/>
  <c r="I45" i="13"/>
  <c r="E62" i="19"/>
  <c r="G62" i="17"/>
  <c r="P45" i="19" l="1"/>
  <c r="P62" i="19"/>
  <c r="P58" i="19"/>
  <c r="C62" i="16"/>
  <c r="Q58" i="16"/>
  <c r="P58" i="16"/>
  <c r="P45" i="13"/>
  <c r="Q45" i="13"/>
  <c r="P45" i="17"/>
  <c r="C58" i="17"/>
  <c r="Q45" i="17"/>
  <c r="C62" i="17" l="1"/>
  <c r="P58" i="17"/>
  <c r="Q58" i="17"/>
  <c r="P62" i="16"/>
  <c r="Q62" i="16"/>
  <c r="P62" i="17" l="1"/>
  <c r="Q62" i="17"/>
  <c r="G56" i="13" l="1"/>
  <c r="G58" i="13" s="1"/>
  <c r="G62" i="13" s="1"/>
  <c r="J56" i="13"/>
  <c r="J58" i="13" s="1"/>
  <c r="J62" i="13" s="1"/>
  <c r="E56" i="13"/>
  <c r="E58" i="13" s="1"/>
  <c r="E62" i="13" s="1"/>
  <c r="I56" i="14"/>
  <c r="I58" i="14" s="1"/>
  <c r="I62" i="14" s="1"/>
  <c r="H56" i="13"/>
  <c r="H58" i="13" s="1"/>
  <c r="H62" i="13" s="1"/>
  <c r="K56" i="13" l="1"/>
  <c r="K58" i="13" s="1"/>
  <c r="K62" i="13" s="1"/>
  <c r="L56" i="13"/>
  <c r="L58" i="13" s="1"/>
  <c r="L62" i="13" s="1"/>
  <c r="N56" i="13"/>
  <c r="N58" i="13" s="1"/>
  <c r="N62" i="13" s="1"/>
  <c r="D56" i="13"/>
  <c r="D58" i="13" s="1"/>
  <c r="D62" i="13" s="1"/>
  <c r="F56" i="13"/>
  <c r="M56" i="13"/>
  <c r="M58" i="13" s="1"/>
  <c r="M62" i="13" s="1"/>
  <c r="I56" i="13"/>
  <c r="I58" i="13" s="1"/>
  <c r="I62" i="13" s="1"/>
  <c r="M56" i="14"/>
  <c r="M58" i="14" s="1"/>
  <c r="M62" i="14" s="1"/>
  <c r="L56" i="14"/>
  <c r="L58" i="14" s="1"/>
  <c r="L62" i="14" s="1"/>
  <c r="N56" i="14"/>
  <c r="N58" i="14" s="1"/>
  <c r="N62" i="14" s="1"/>
  <c r="G56" i="14"/>
  <c r="G58" i="14" s="1"/>
  <c r="G62" i="14" s="1"/>
  <c r="J56" i="14"/>
  <c r="J58" i="14" s="1"/>
  <c r="J62" i="14" s="1"/>
  <c r="H56" i="14"/>
  <c r="H58" i="14" s="1"/>
  <c r="H62" i="14" s="1"/>
  <c r="E56" i="14"/>
  <c r="E58" i="14" s="1"/>
  <c r="E62" i="14" s="1"/>
  <c r="D56" i="14" l="1"/>
  <c r="D58" i="14" s="1"/>
  <c r="D62" i="14" s="1"/>
  <c r="F58" i="13"/>
  <c r="F62" i="13" s="1"/>
  <c r="F56" i="14"/>
  <c r="F58" i="14" s="1"/>
  <c r="F62" i="14" s="1"/>
  <c r="C56" i="13"/>
  <c r="Q56" i="13" s="1"/>
  <c r="P52" i="13"/>
  <c r="Q52" i="13"/>
  <c r="K56" i="14"/>
  <c r="K58" i="14" s="1"/>
  <c r="K62" i="14" s="1"/>
  <c r="Q52" i="14" l="1"/>
  <c r="C56" i="14"/>
  <c r="P52" i="14"/>
  <c r="P56" i="13"/>
  <c r="C58" i="13"/>
  <c r="Q56" i="14" l="1"/>
  <c r="P56" i="14"/>
  <c r="C58" i="14"/>
  <c r="C62" i="13"/>
  <c r="Q58" i="13"/>
  <c r="P58" i="13"/>
  <c r="P62" i="13" l="1"/>
  <c r="Q62" i="13"/>
  <c r="P58" i="14"/>
  <c r="Q58" i="14"/>
  <c r="C62" i="14"/>
  <c r="P62" i="14" l="1"/>
  <c r="Q62" i="14"/>
</calcChain>
</file>

<file path=xl/sharedStrings.xml><?xml version="1.0" encoding="utf-8"?>
<sst xmlns="http://schemas.openxmlformats.org/spreadsheetml/2006/main" count="510" uniqueCount="75">
  <si>
    <t>Residential</t>
  </si>
  <si>
    <t>TX</t>
  </si>
  <si>
    <t>NM</t>
  </si>
  <si>
    <t>Secondary General</t>
  </si>
  <si>
    <t>Primary General</t>
  </si>
  <si>
    <t>Lighting</t>
  </si>
  <si>
    <t>4-CP</t>
  </si>
  <si>
    <t>Line</t>
  </si>
  <si>
    <t>No.</t>
  </si>
  <si>
    <t>TEXAS RETAIL</t>
  </si>
  <si>
    <t>Residential Service</t>
  </si>
  <si>
    <t>Residential Space Heating</t>
  </si>
  <si>
    <t>Large Municipal Service</t>
  </si>
  <si>
    <t>Large School Service</t>
  </si>
  <si>
    <t>Small General Service</t>
  </si>
  <si>
    <t>Secondary General Service</t>
  </si>
  <si>
    <t>Primary General Service</t>
  </si>
  <si>
    <t>Street Lighting</t>
  </si>
  <si>
    <t>Area Lighting</t>
  </si>
  <si>
    <t>Total Texas Retail</t>
  </si>
  <si>
    <t>NEW MEXICO RETAIL</t>
  </si>
  <si>
    <t>Commercial &amp; Industrial</t>
  </si>
  <si>
    <t>Public Authority</t>
  </si>
  <si>
    <t>Total New Mexico Retail</t>
  </si>
  <si>
    <t xml:space="preserve">Total Wholesale </t>
  </si>
  <si>
    <t>TOTAL SPS</t>
  </si>
  <si>
    <t>Unadjusted Coincident Peaks - Production - At The Meter</t>
  </si>
  <si>
    <t>Max Peak</t>
  </si>
  <si>
    <t>Unadjusted Coincident Peaks - Production - At The Source</t>
  </si>
  <si>
    <t>Unadjusted Coincident Peaks - Transmission - At The Source</t>
  </si>
  <si>
    <t>Unadjusted Coincident Peaks - Transmission - At The Meter</t>
  </si>
  <si>
    <t>Unadjusted Noncoincident Peaks - At The Source</t>
  </si>
  <si>
    <t>Unadjusted Noncoincident Peaks - At The Meter</t>
  </si>
  <si>
    <t>Unadjusted kWh Energy Sales - At The Source</t>
  </si>
  <si>
    <t>Unadjusted kWh Energy Sales - At The Meter</t>
  </si>
  <si>
    <t>Small Municipal and School</t>
  </si>
  <si>
    <t>Irrigation Service</t>
  </si>
  <si>
    <t>TX, NM</t>
  </si>
  <si>
    <t>Large Municipal &amp; School</t>
  </si>
  <si>
    <t>Load Factors</t>
  </si>
  <si>
    <t>Coincident Peak Load Factors</t>
  </si>
  <si>
    <t>State</t>
  </si>
  <si>
    <t>Secondary QF Standby Service</t>
  </si>
  <si>
    <t>Primary QF Standby Service</t>
  </si>
  <si>
    <t>Guard and Flood Lighting</t>
  </si>
  <si>
    <t>SA - Lighting (3 Customers)</t>
  </si>
  <si>
    <t>SA - Highway Sign Lighting</t>
  </si>
  <si>
    <t>LGS - Trans 69 to 115 kV</t>
  </si>
  <si>
    <t>LGS - Trans QF Standby 69 to 115 kV</t>
  </si>
  <si>
    <t>LGS - Transmission 115+ kV</t>
  </si>
  <si>
    <t>SAS-4 (Primary General Service Voltage)</t>
  </si>
  <si>
    <t>SAS-8 (Primary General Service Voltage)</t>
  </si>
  <si>
    <t>SAS-12 (Large General Service - Transmission 69 kV Voltage)</t>
  </si>
  <si>
    <t>Description</t>
  </si>
  <si>
    <t>Municipal and State Street Lighting</t>
  </si>
  <si>
    <t>TOTAL SPS RETAIL</t>
  </si>
  <si>
    <t>LGS - Transmission QF Standby 115+kV</t>
  </si>
  <si>
    <t>Residential Service - Time of Use</t>
  </si>
  <si>
    <t>Small Municipal and School Service - Time of Use</t>
  </si>
  <si>
    <t>Small Municipal and School Service</t>
  </si>
  <si>
    <t>Large Municipal Service - Secondary</t>
  </si>
  <si>
    <t>Large Municipal Service - Secondary - Time of Use</t>
  </si>
  <si>
    <t>Large Municipal Service - Primary</t>
  </si>
  <si>
    <t>Large Municipal Service - Primary - Time of Use</t>
  </si>
  <si>
    <t>Large School Service - Secondary</t>
  </si>
  <si>
    <t>Large School Service - Primary</t>
  </si>
  <si>
    <t>Large School Service - Primary - Time of Use</t>
  </si>
  <si>
    <t>Small General Service - Time of Use</t>
  </si>
  <si>
    <t>Secondary General Service - Time of Use</t>
  </si>
  <si>
    <t>Secondary General Service - Low Load Factor</t>
  </si>
  <si>
    <t>Primary General Service - Time of Use</t>
  </si>
  <si>
    <t>Primary General Service - Low Load Factor</t>
  </si>
  <si>
    <t>Large School Service - Secondary - Time of Use</t>
  </si>
  <si>
    <t>Total TME Jun-19</t>
  </si>
  <si>
    <t>*TME - Twelve Months 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</si>
</sst>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.000000_);_(* \(#,##0.000000\);_(* &quot;-&quot;_);_(@_)"/>
  </numFmts>
  <fonts count="29" x14ac:knownFonts="1">
    <font>
      <sz val="12"/>
      <name val="Garamond"/>
    </font>
    <font>
      <sz val="12"/>
      <name val="Garamond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Garamond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u/>
      <sz val="10"/>
      <name val="Times New Roman"/>
      <family val="1"/>
    </font>
    <font>
      <sz val="12"/>
      <name val="Times New Roman"/>
      <family val="1"/>
    </font>
    <font>
      <sz val="10"/>
      <color indexed="17"/>
      <name val="Times New Roman"/>
      <family val="1"/>
    </font>
    <font>
      <sz val="10"/>
      <name val="Arial"/>
      <family val="2"/>
    </font>
    <font>
      <sz val="12"/>
      <name val="Garamond"/>
      <family val="1"/>
    </font>
    <font>
      <b/>
      <sz val="12"/>
      <name val="Garamond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6" fillId="0" borderId="0"/>
    <xf numFmtId="0" fontId="27" fillId="0" borderId="0"/>
    <xf numFmtId="0" fontId="22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4">
    <xf numFmtId="0" fontId="0" fillId="0" borderId="0" xfId="0"/>
    <xf numFmtId="0" fontId="20" fillId="0" borderId="0" xfId="42" applyFont="1" applyFill="1"/>
    <xf numFmtId="164" fontId="25" fillId="0" borderId="0" xfId="28" applyNumberFormat="1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Fill="1"/>
    <xf numFmtId="38" fontId="20" fillId="0" borderId="0" xfId="0" applyNumberFormat="1" applyFont="1" applyFill="1"/>
    <xf numFmtId="0" fontId="0" fillId="0" borderId="0" xfId="0" applyFill="1"/>
    <xf numFmtId="37" fontId="0" fillId="0" borderId="0" xfId="0" applyNumberFormat="1" applyFill="1"/>
    <xf numFmtId="0" fontId="23" fillId="0" borderId="0" xfId="42" applyFont="1" applyFill="1" applyBorder="1"/>
    <xf numFmtId="37" fontId="20" fillId="0" borderId="0" xfId="0" applyNumberFormat="1" applyFont="1" applyFill="1"/>
    <xf numFmtId="38" fontId="0" fillId="0" borderId="0" xfId="0" applyNumberFormat="1" applyFill="1"/>
    <xf numFmtId="17" fontId="20" fillId="0" borderId="0" xfId="0" applyNumberFormat="1" applyFont="1" applyFill="1" applyAlignment="1">
      <alignment horizontal="center"/>
    </xf>
    <xf numFmtId="0" fontId="24" fillId="0" borderId="0" xfId="0" applyFont="1" applyFill="1"/>
    <xf numFmtId="0" fontId="21" fillId="0" borderId="0" xfId="0" applyFont="1" applyFill="1" applyAlignment="1">
      <alignment horizontal="center"/>
    </xf>
    <xf numFmtId="0" fontId="20" fillId="0" borderId="0" xfId="42" applyFont="1" applyFill="1" applyBorder="1" applyAlignment="1">
      <alignment horizontal="center"/>
    </xf>
    <xf numFmtId="37" fontId="24" fillId="0" borderId="0" xfId="0" applyNumberFormat="1" applyFont="1" applyFill="1"/>
    <xf numFmtId="38" fontId="20" fillId="0" borderId="0" xfId="0" applyNumberFormat="1" applyFont="1" applyFill="1" applyAlignment="1">
      <alignment horizontal="center"/>
    </xf>
    <xf numFmtId="3" fontId="24" fillId="0" borderId="0" xfId="0" applyNumberFormat="1" applyFont="1" applyFill="1"/>
    <xf numFmtId="0" fontId="20" fillId="0" borderId="0" xfId="0" applyFont="1" applyFill="1" applyBorder="1" applyAlignment="1">
      <alignment horizontal="center"/>
    </xf>
    <xf numFmtId="37" fontId="0" fillId="0" borderId="0" xfId="0" applyNumberFormat="1" applyFill="1" applyBorder="1"/>
    <xf numFmtId="0" fontId="0" fillId="0" borderId="0" xfId="0" applyFill="1" applyBorder="1"/>
    <xf numFmtId="41" fontId="20" fillId="0" borderId="0" xfId="0" applyNumberFormat="1" applyFont="1" applyFill="1"/>
    <xf numFmtId="41" fontId="20" fillId="0" borderId="0" xfId="0" applyNumberFormat="1" applyFont="1" applyFill="1" applyBorder="1"/>
    <xf numFmtId="41" fontId="0" fillId="0" borderId="0" xfId="0" applyNumberFormat="1" applyFill="1"/>
    <xf numFmtId="0" fontId="20" fillId="0" borderId="0" xfId="0" applyFont="1" applyFill="1" applyAlignment="1">
      <alignment horizontal="left"/>
    </xf>
    <xf numFmtId="0" fontId="20" fillId="0" borderId="0" xfId="42" applyFont="1" applyFill="1" applyBorder="1" applyAlignment="1">
      <alignment horizontal="left"/>
    </xf>
    <xf numFmtId="0" fontId="23" fillId="0" borderId="0" xfId="42" applyFont="1" applyFill="1" applyBorder="1" applyAlignment="1">
      <alignment horizontal="left"/>
    </xf>
    <xf numFmtId="0" fontId="20" fillId="0" borderId="0" xfId="42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1" fillId="0" borderId="0" xfId="42" applyFont="1" applyFill="1" applyAlignment="1">
      <alignment horizontal="center"/>
    </xf>
    <xf numFmtId="17" fontId="20" fillId="0" borderId="12" xfId="0" applyNumberFormat="1" applyFont="1" applyFill="1" applyBorder="1" applyAlignment="1">
      <alignment horizontal="center"/>
    </xf>
    <xf numFmtId="0" fontId="20" fillId="0" borderId="0" xfId="42" applyFont="1" applyFill="1" applyAlignment="1">
      <alignment wrapText="1"/>
    </xf>
    <xf numFmtId="0" fontId="20" fillId="0" borderId="0" xfId="42" applyFont="1" applyFill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0" fontId="20" fillId="0" borderId="0" xfId="42" applyFont="1" applyFill="1" applyAlignment="1">
      <alignment horizontal="center"/>
    </xf>
    <xf numFmtId="0" fontId="21" fillId="0" borderId="12" xfId="42" applyFont="1" applyFill="1" applyBorder="1"/>
    <xf numFmtId="17" fontId="21" fillId="0" borderId="12" xfId="0" applyNumberFormat="1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37" fontId="28" fillId="0" borderId="0" xfId="0" applyNumberFormat="1" applyFont="1" applyFill="1"/>
    <xf numFmtId="0" fontId="28" fillId="0" borderId="0" xfId="0" applyFont="1" applyFill="1"/>
    <xf numFmtId="0" fontId="28" fillId="0" borderId="12" xfId="0" applyFont="1" applyFill="1" applyBorder="1"/>
    <xf numFmtId="41" fontId="21" fillId="0" borderId="12" xfId="0" applyNumberFormat="1" applyFont="1" applyFill="1" applyBorder="1" applyAlignment="1">
      <alignment horizontal="center"/>
    </xf>
    <xf numFmtId="41" fontId="0" fillId="0" borderId="0" xfId="0" applyNumberFormat="1" applyFill="1" applyBorder="1"/>
    <xf numFmtId="0" fontId="20" fillId="0" borderId="0" xfId="0" applyFont="1" applyFill="1" applyBorder="1"/>
    <xf numFmtId="38" fontId="20" fillId="0" borderId="0" xfId="0" applyNumberFormat="1" applyFont="1" applyFill="1" applyBorder="1"/>
    <xf numFmtId="41" fontId="21" fillId="0" borderId="0" xfId="0" applyNumberFormat="1" applyFont="1" applyFill="1"/>
    <xf numFmtId="0" fontId="21" fillId="0" borderId="0" xfId="0" applyFont="1" applyFill="1"/>
    <xf numFmtId="41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Alignment="1">
      <alignment vertical="top" wrapText="1"/>
    </xf>
    <xf numFmtId="0" fontId="21" fillId="0" borderId="0" xfId="0" applyFont="1" applyFill="1" applyBorder="1" applyAlignment="1">
      <alignment horizontal="center"/>
    </xf>
    <xf numFmtId="0" fontId="21" fillId="0" borderId="12" xfId="42" applyFont="1" applyFill="1" applyBorder="1" applyAlignment="1">
      <alignment horizontal="left"/>
    </xf>
    <xf numFmtId="0" fontId="21" fillId="0" borderId="12" xfId="42" applyFont="1" applyFill="1" applyBorder="1" applyAlignment="1">
      <alignment horizontal="center"/>
    </xf>
    <xf numFmtId="0" fontId="20" fillId="0" borderId="0" xfId="42" applyFont="1" applyFill="1" applyAlignment="1">
      <alignment horizontal="left" vertical="top" wrapText="1"/>
    </xf>
    <xf numFmtId="0" fontId="20" fillId="0" borderId="0" xfId="42" applyFont="1" applyFill="1" applyAlignment="1">
      <alignment vertical="top" wrapText="1"/>
    </xf>
    <xf numFmtId="0" fontId="20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20" fillId="0" borderId="0" xfId="42" applyFont="1" applyFill="1" applyAlignment="1">
      <alignment vertical="top"/>
    </xf>
    <xf numFmtId="0" fontId="23" fillId="0" borderId="0" xfId="42" applyFont="1" applyFill="1" applyBorder="1" applyAlignment="1"/>
    <xf numFmtId="0" fontId="20" fillId="0" borderId="0" xfId="0" applyFont="1" applyFill="1" applyAlignment="1"/>
    <xf numFmtId="0" fontId="0" fillId="0" borderId="0" xfId="0" applyFill="1" applyAlignment="1"/>
    <xf numFmtId="37" fontId="0" fillId="0" borderId="0" xfId="0" applyNumberFormat="1" applyFill="1" applyAlignment="1"/>
    <xf numFmtId="38" fontId="20" fillId="0" borderId="0" xfId="0" applyNumberFormat="1" applyFont="1" applyFill="1" applyAlignment="1"/>
    <xf numFmtId="38" fontId="0" fillId="0" borderId="0" xfId="0" applyNumberFormat="1" applyFill="1" applyAlignment="1"/>
    <xf numFmtId="0" fontId="21" fillId="0" borderId="12" xfId="42" applyFont="1" applyFill="1" applyBorder="1" applyAlignment="1"/>
    <xf numFmtId="0" fontId="28" fillId="0" borderId="12" xfId="0" applyFont="1" applyFill="1" applyBorder="1" applyAlignment="1"/>
    <xf numFmtId="37" fontId="28" fillId="0" borderId="0" xfId="0" applyNumberFormat="1" applyFont="1" applyFill="1" applyAlignment="1"/>
    <xf numFmtId="0" fontId="28" fillId="0" borderId="0" xfId="0" applyFont="1" applyFill="1" applyAlignment="1"/>
    <xf numFmtId="0" fontId="20" fillId="0" borderId="0" xfId="40" applyFont="1" applyFill="1" applyAlignment="1">
      <alignment horizontal="center" vertical="top"/>
    </xf>
    <xf numFmtId="0" fontId="20" fillId="0" borderId="0" xfId="40" applyFont="1" applyFill="1" applyAlignment="1">
      <alignment horizontal="center"/>
    </xf>
    <xf numFmtId="41" fontId="20" fillId="0" borderId="0" xfId="0" applyNumberFormat="1" applyFont="1" applyFill="1" applyAlignment="1">
      <alignment horizontal="right" vertical="top"/>
    </xf>
    <xf numFmtId="164" fontId="20" fillId="0" borderId="0" xfId="30" applyNumberFormat="1" applyFont="1" applyFill="1" applyBorder="1"/>
    <xf numFmtId="165" fontId="20" fillId="0" borderId="0" xfId="0" applyNumberFormat="1" applyFont="1" applyFill="1"/>
    <xf numFmtId="41" fontId="20" fillId="0" borderId="0" xfId="0" applyNumberFormat="1" applyFont="1" applyFill="1" applyBorder="1" applyAlignment="1">
      <alignment vertical="top"/>
    </xf>
    <xf numFmtId="0" fontId="0" fillId="0" borderId="13" xfId="0" applyFill="1" applyBorder="1" applyAlignment="1"/>
    <xf numFmtId="0" fontId="0" fillId="0" borderId="14" xfId="0" applyFill="1" applyBorder="1" applyAlignment="1"/>
    <xf numFmtId="0" fontId="21" fillId="0" borderId="13" xfId="0" applyFont="1" applyFill="1" applyBorder="1" applyAlignment="1"/>
    <xf numFmtId="0" fontId="21" fillId="0" borderId="14" xfId="0" applyFont="1" applyFill="1" applyBorder="1" applyAlignment="1"/>
    <xf numFmtId="0" fontId="21" fillId="0" borderId="0" xfId="42" applyFont="1" applyFill="1"/>
    <xf numFmtId="41" fontId="21" fillId="0" borderId="11" xfId="0" applyNumberFormat="1" applyFont="1" applyFill="1" applyBorder="1"/>
    <xf numFmtId="41" fontId="21" fillId="0" borderId="11" xfId="0" applyNumberFormat="1" applyFont="1" applyFill="1" applyBorder="1" applyAlignment="1">
      <alignment vertical="top"/>
    </xf>
    <xf numFmtId="41" fontId="21" fillId="0" borderId="0" xfId="0" applyNumberFormat="1" applyFont="1" applyFill="1" applyAlignment="1">
      <alignment vertical="top"/>
    </xf>
    <xf numFmtId="41" fontId="21" fillId="0" borderId="10" xfId="0" applyNumberFormat="1" applyFont="1" applyFill="1" applyBorder="1"/>
    <xf numFmtId="41" fontId="21" fillId="0" borderId="0" xfId="0" applyNumberFormat="1" applyFont="1" applyFill="1" applyBorder="1" applyAlignment="1">
      <alignment vertical="top"/>
    </xf>
    <xf numFmtId="41" fontId="21" fillId="0" borderId="0" xfId="0" applyNumberFormat="1" applyFont="1" applyFill="1" applyBorder="1"/>
    <xf numFmtId="41" fontId="21" fillId="0" borderId="10" xfId="0" applyNumberFormat="1" applyFont="1" applyFill="1" applyBorder="1" applyAlignment="1">
      <alignment vertical="top"/>
    </xf>
    <xf numFmtId="0" fontId="21" fillId="0" borderId="0" xfId="42" applyFont="1" applyFill="1" applyAlignment="1">
      <alignment vertical="top"/>
    </xf>
    <xf numFmtId="0" fontId="21" fillId="0" borderId="0" xfId="0" applyFont="1" applyFill="1" applyAlignment="1">
      <alignment vertical="top"/>
    </xf>
    <xf numFmtId="0" fontId="28" fillId="0" borderId="0" xfId="0" applyFont="1" applyFill="1" applyAlignment="1">
      <alignment vertical="top"/>
    </xf>
    <xf numFmtId="0" fontId="23" fillId="0" borderId="0" xfId="42" applyFont="1" applyFill="1" applyBorder="1" applyAlignment="1">
      <alignment horizontal="left" vertical="center"/>
    </xf>
    <xf numFmtId="0" fontId="21" fillId="0" borderId="15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2" xfId="40"/>
    <cellStyle name="Normal 3" xfId="41"/>
    <cellStyle name="Normal_O-1.1  Test Year Data by Rate Class (REVISED)" xfId="42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abSelected="1" view="pageLayout" topLeftCell="F1" zoomScaleNormal="80" zoomScaleSheetLayoutView="85" workbookViewId="0">
      <selection activeCell="P7" sqref="P7"/>
    </sheetView>
  </sheetViews>
  <sheetFormatPr defaultRowHeight="15.75" x14ac:dyDescent="0.25"/>
  <cols>
    <col min="1" max="1" width="4.875" style="3" bestFit="1" customWidth="1"/>
    <col min="2" max="2" width="39.75" style="6" customWidth="1"/>
    <col min="3" max="5" width="10.5" style="6" bestFit="1" customWidth="1"/>
    <col min="6" max="6" width="10.75" style="6" bestFit="1" customWidth="1"/>
    <col min="7" max="8" width="10.125" style="6" bestFit="1" customWidth="1"/>
    <col min="9" max="9" width="10.375" style="6" bestFit="1" customWidth="1"/>
    <col min="10" max="10" width="10.5" style="6" bestFit="1" customWidth="1"/>
    <col min="11" max="11" width="10.75" style="6" bestFit="1" customWidth="1"/>
    <col min="12" max="12" width="10.375" style="6" bestFit="1" customWidth="1"/>
    <col min="13" max="13" width="10.75" style="6" bestFit="1" customWidth="1"/>
    <col min="14" max="14" width="10.375" style="6" bestFit="1" customWidth="1"/>
    <col min="15" max="15" width="2.625" style="6" customWidth="1"/>
    <col min="16" max="17" width="10.5" style="6" bestFit="1" customWidth="1"/>
    <col min="18" max="18" width="16.875" style="6" customWidth="1"/>
    <col min="19" max="19" width="10.875" style="6" bestFit="1" customWidth="1"/>
    <col min="20" max="16384" width="9" style="6"/>
  </cols>
  <sheetData>
    <row r="1" spans="1:18" ht="12" customHeight="1" x14ac:dyDescent="0.25"/>
    <row r="2" spans="1:18" ht="12" customHeight="1" x14ac:dyDescent="0.25"/>
    <row r="3" spans="1:18" ht="17.100000000000001" customHeight="1" x14ac:dyDescent="0.25">
      <c r="A3" s="29" t="s">
        <v>7</v>
      </c>
      <c r="B3" s="4"/>
      <c r="C3" s="91" t="s">
        <v>28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77"/>
      <c r="P3" s="77"/>
      <c r="Q3" s="78"/>
    </row>
    <row r="4" spans="1:18" s="41" customFormat="1" x14ac:dyDescent="0.25">
      <c r="A4" s="29" t="s">
        <v>8</v>
      </c>
      <c r="B4" s="37" t="s">
        <v>53</v>
      </c>
      <c r="C4" s="38">
        <v>43282</v>
      </c>
      <c r="D4" s="38">
        <f t="shared" ref="D4:N4" si="0">C4+31</f>
        <v>43313</v>
      </c>
      <c r="E4" s="38">
        <f t="shared" si="0"/>
        <v>43344</v>
      </c>
      <c r="F4" s="38">
        <f>E4+30</f>
        <v>43374</v>
      </c>
      <c r="G4" s="38">
        <f t="shared" si="0"/>
        <v>43405</v>
      </c>
      <c r="H4" s="38">
        <f>G4+30</f>
        <v>43435</v>
      </c>
      <c r="I4" s="38">
        <f t="shared" si="0"/>
        <v>43466</v>
      </c>
      <c r="J4" s="38">
        <f t="shared" si="0"/>
        <v>43497</v>
      </c>
      <c r="K4" s="38">
        <f>J4+28</f>
        <v>43525</v>
      </c>
      <c r="L4" s="38">
        <f t="shared" si="0"/>
        <v>43556</v>
      </c>
      <c r="M4" s="38">
        <f>L4+30</f>
        <v>43586</v>
      </c>
      <c r="N4" s="38">
        <f t="shared" si="0"/>
        <v>43617</v>
      </c>
      <c r="O4" s="38"/>
      <c r="P4" s="38" t="s">
        <v>6</v>
      </c>
      <c r="Q4" s="38" t="s">
        <v>27</v>
      </c>
      <c r="R4" s="40"/>
    </row>
    <row r="5" spans="1:18" x14ac:dyDescent="0.25">
      <c r="A5" s="32">
        <v>1</v>
      </c>
      <c r="B5" s="8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R5" s="7"/>
    </row>
    <row r="6" spans="1:18" ht="12.95" customHeight="1" x14ac:dyDescent="0.25">
      <c r="A6" s="32">
        <f>A5+1</f>
        <v>2</v>
      </c>
      <c r="B6" s="1" t="s">
        <v>10</v>
      </c>
      <c r="C6" s="21">
        <v>672719.33980211266</v>
      </c>
      <c r="D6" s="21">
        <v>612597.38979729125</v>
      </c>
      <c r="E6" s="21">
        <v>538002.68970860878</v>
      </c>
      <c r="F6" s="21">
        <v>450652.64508517756</v>
      </c>
      <c r="G6" s="21">
        <v>389278.27062088106</v>
      </c>
      <c r="H6" s="21">
        <v>360811.71404508298</v>
      </c>
      <c r="I6" s="21">
        <v>475855.86286680109</v>
      </c>
      <c r="J6" s="21">
        <v>384670.48742757895</v>
      </c>
      <c r="K6" s="21">
        <v>345904.59768158314</v>
      </c>
      <c r="L6" s="21">
        <v>281895.52547913633</v>
      </c>
      <c r="M6" s="21">
        <v>331522.67229683185</v>
      </c>
      <c r="N6" s="21">
        <v>691480.7907315034</v>
      </c>
      <c r="O6" s="21"/>
      <c r="P6" s="74">
        <f>AVERAGE(C6:E6,N6)</f>
        <v>628700.05250987899</v>
      </c>
      <c r="Q6" s="21">
        <f>+MAX(C6:N6)</f>
        <v>691480.7907315034</v>
      </c>
      <c r="R6" s="7"/>
    </row>
    <row r="7" spans="1:18" ht="12.95" customHeight="1" x14ac:dyDescent="0.25">
      <c r="A7" s="32">
        <f>A6+1</f>
        <v>3</v>
      </c>
      <c r="B7" s="1" t="s">
        <v>11</v>
      </c>
      <c r="C7" s="21">
        <v>134757.69977190002</v>
      </c>
      <c r="D7" s="21">
        <v>121654.03116320705</v>
      </c>
      <c r="E7" s="21">
        <v>106085.36208757384</v>
      </c>
      <c r="F7" s="21">
        <v>97970.477827478069</v>
      </c>
      <c r="G7" s="21">
        <v>115886.23472918272</v>
      </c>
      <c r="H7" s="21">
        <v>121529.35905652618</v>
      </c>
      <c r="I7" s="21">
        <v>139716.64482829598</v>
      </c>
      <c r="J7" s="21">
        <v>163954.34136165315</v>
      </c>
      <c r="K7" s="21">
        <v>141648.66038710039</v>
      </c>
      <c r="L7" s="21">
        <v>49782.450180914231</v>
      </c>
      <c r="M7" s="21">
        <v>76499.514939501358</v>
      </c>
      <c r="N7" s="21">
        <v>127094.82251378102</v>
      </c>
      <c r="O7" s="21"/>
      <c r="P7" s="74">
        <f>AVERAGE(C7:E7,N7)</f>
        <v>122397.97888411548</v>
      </c>
      <c r="Q7" s="21">
        <f>+MAX(C7:N7)</f>
        <v>163954.34136165315</v>
      </c>
      <c r="R7" s="7"/>
    </row>
    <row r="8" spans="1:18" ht="12.95" customHeight="1" x14ac:dyDescent="0.25">
      <c r="A8" s="32">
        <f>A7+1</f>
        <v>4</v>
      </c>
      <c r="B8" s="1" t="s">
        <v>57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/>
      <c r="P8" s="74">
        <f>AVERAGE(C8:E8,N8)</f>
        <v>0</v>
      </c>
      <c r="Q8" s="21">
        <f>+MAX(C8:N8)</f>
        <v>0</v>
      </c>
      <c r="R8" s="7"/>
    </row>
    <row r="9" spans="1:18" ht="9" customHeight="1" x14ac:dyDescent="0.25">
      <c r="A9" s="69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49"/>
      <c r="Q9" s="21"/>
      <c r="R9" s="7"/>
    </row>
    <row r="10" spans="1:18" ht="12.95" customHeight="1" x14ac:dyDescent="0.25">
      <c r="A10" s="32">
        <f>A8+1</f>
        <v>5</v>
      </c>
      <c r="B10" s="1" t="s">
        <v>59</v>
      </c>
      <c r="C10" s="21">
        <v>4024.0418856771898</v>
      </c>
      <c r="D10" s="21">
        <v>3306.7503380265834</v>
      </c>
      <c r="E10" s="21">
        <v>2484.0173545460743</v>
      </c>
      <c r="F10" s="21">
        <v>3379.1058121102087</v>
      </c>
      <c r="G10" s="21">
        <v>3339.4114536785592</v>
      </c>
      <c r="H10" s="21">
        <v>3971.6152446419987</v>
      </c>
      <c r="I10" s="21">
        <v>3698.2554898603025</v>
      </c>
      <c r="J10" s="21">
        <v>3577.4447542536477</v>
      </c>
      <c r="K10" s="21">
        <v>3389.5262351336955</v>
      </c>
      <c r="L10" s="21">
        <v>2205.1266069164521</v>
      </c>
      <c r="M10" s="21">
        <v>2707.0540158459949</v>
      </c>
      <c r="N10" s="21">
        <v>3021.4213051457077</v>
      </c>
      <c r="O10" s="21"/>
      <c r="P10" s="74">
        <f t="shared" ref="P10:P19" si="1">AVERAGE(C10:E10,N10)</f>
        <v>3209.0577208488889</v>
      </c>
      <c r="Q10" s="21">
        <f t="shared" ref="Q10:Q19" si="2">+MAX(C10:N10)</f>
        <v>4024.0418856771898</v>
      </c>
      <c r="R10" s="7"/>
    </row>
    <row r="11" spans="1:18" ht="12.95" customHeight="1" x14ac:dyDescent="0.25">
      <c r="A11" s="32">
        <f>A10+1</f>
        <v>6</v>
      </c>
      <c r="B11" s="1" t="s">
        <v>58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/>
      <c r="P11" s="74">
        <f t="shared" si="1"/>
        <v>0</v>
      </c>
      <c r="Q11" s="21">
        <f t="shared" si="2"/>
        <v>0</v>
      </c>
      <c r="R11" s="7"/>
    </row>
    <row r="12" spans="1:18" ht="12.95" customHeight="1" x14ac:dyDescent="0.25">
      <c r="A12" s="32">
        <f t="shared" ref="A12:A19" si="3">A11+1</f>
        <v>7</v>
      </c>
      <c r="B12" s="1" t="s">
        <v>60</v>
      </c>
      <c r="C12" s="21">
        <v>27502.765012872016</v>
      </c>
      <c r="D12" s="21">
        <v>25388.839748923561</v>
      </c>
      <c r="E12" s="21">
        <v>21741.407054687028</v>
      </c>
      <c r="F12" s="21">
        <v>22052.709577315192</v>
      </c>
      <c r="G12" s="21">
        <v>18017.380913192261</v>
      </c>
      <c r="H12" s="21">
        <v>19828.047062259473</v>
      </c>
      <c r="I12" s="21">
        <v>19509.886944866881</v>
      </c>
      <c r="J12" s="21">
        <v>22493.813446151646</v>
      </c>
      <c r="K12" s="21">
        <v>22248.477063348691</v>
      </c>
      <c r="L12" s="21">
        <v>22971.136542941695</v>
      </c>
      <c r="M12" s="21">
        <v>23194.939286870635</v>
      </c>
      <c r="N12" s="21">
        <v>30900.225565162113</v>
      </c>
      <c r="O12" s="21"/>
      <c r="P12" s="74">
        <f t="shared" si="1"/>
        <v>26383.30934541118</v>
      </c>
      <c r="Q12" s="21">
        <f t="shared" si="2"/>
        <v>30900.225565162113</v>
      </c>
      <c r="R12" s="7"/>
    </row>
    <row r="13" spans="1:18" ht="12.95" customHeight="1" x14ac:dyDescent="0.25">
      <c r="A13" s="32">
        <f t="shared" si="3"/>
        <v>8</v>
      </c>
      <c r="B13" s="1" t="s">
        <v>61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/>
      <c r="P13" s="74">
        <f t="shared" si="1"/>
        <v>0</v>
      </c>
      <c r="Q13" s="21">
        <f t="shared" si="2"/>
        <v>0</v>
      </c>
      <c r="R13" s="7"/>
    </row>
    <row r="14" spans="1:18" ht="12.95" customHeight="1" x14ac:dyDescent="0.25">
      <c r="A14" s="32">
        <f t="shared" si="3"/>
        <v>9</v>
      </c>
      <c r="B14" s="1" t="s">
        <v>62</v>
      </c>
      <c r="C14" s="21">
        <v>5237.6202654554945</v>
      </c>
      <c r="D14" s="21">
        <v>4735.0386753027269</v>
      </c>
      <c r="E14" s="21">
        <v>3903.7780935601927</v>
      </c>
      <c r="F14" s="21">
        <v>3351.4401007607994</v>
      </c>
      <c r="G14" s="21">
        <v>2681.5920812096888</v>
      </c>
      <c r="H14" s="21">
        <v>2863.2489886099816</v>
      </c>
      <c r="I14" s="21">
        <v>2556.7153443239536</v>
      </c>
      <c r="J14" s="21">
        <v>3304.3073327535362</v>
      </c>
      <c r="K14" s="21">
        <v>3367.2325867148497</v>
      </c>
      <c r="L14" s="21">
        <v>3668.5348906969721</v>
      </c>
      <c r="M14" s="21">
        <v>3155.0368642566668</v>
      </c>
      <c r="N14" s="21">
        <v>4272.1819999969775</v>
      </c>
      <c r="O14" s="21"/>
      <c r="P14" s="74">
        <f t="shared" si="1"/>
        <v>4537.1547585788485</v>
      </c>
      <c r="Q14" s="21">
        <f t="shared" si="2"/>
        <v>5237.6202654554945</v>
      </c>
      <c r="R14" s="7"/>
    </row>
    <row r="15" spans="1:18" ht="12.95" customHeight="1" x14ac:dyDescent="0.25">
      <c r="A15" s="32">
        <f t="shared" si="3"/>
        <v>10</v>
      </c>
      <c r="B15" s="1" t="s">
        <v>63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/>
      <c r="P15" s="74">
        <f t="shared" si="1"/>
        <v>0</v>
      </c>
      <c r="Q15" s="21">
        <f t="shared" si="2"/>
        <v>0</v>
      </c>
      <c r="R15" s="7"/>
    </row>
    <row r="16" spans="1:18" ht="12.75" customHeight="1" x14ac:dyDescent="0.25">
      <c r="A16" s="32">
        <f t="shared" si="3"/>
        <v>11</v>
      </c>
      <c r="B16" s="1" t="s">
        <v>64</v>
      </c>
      <c r="C16" s="21">
        <v>30678.59114763057</v>
      </c>
      <c r="D16" s="21">
        <v>24049.14644634644</v>
      </c>
      <c r="E16" s="21">
        <v>17717.025655242618</v>
      </c>
      <c r="F16" s="21">
        <v>40243.368229385451</v>
      </c>
      <c r="G16" s="21">
        <v>21452.595439897763</v>
      </c>
      <c r="H16" s="21">
        <v>39681.084632842758</v>
      </c>
      <c r="I16" s="21">
        <v>17551.507188722258</v>
      </c>
      <c r="J16" s="21">
        <v>37114.592224375265</v>
      </c>
      <c r="K16" s="21">
        <v>50490.991659167354</v>
      </c>
      <c r="L16" s="21">
        <v>22134.156922504171</v>
      </c>
      <c r="M16" s="21">
        <v>37294.923401186468</v>
      </c>
      <c r="N16" s="21">
        <v>23540.784878890732</v>
      </c>
      <c r="O16" s="21"/>
      <c r="P16" s="74">
        <f t="shared" si="1"/>
        <v>23996.387032027589</v>
      </c>
      <c r="Q16" s="21">
        <f t="shared" si="2"/>
        <v>50490.991659167354</v>
      </c>
      <c r="R16" s="7"/>
    </row>
    <row r="17" spans="1:18" ht="12.75" customHeight="1" x14ac:dyDescent="0.25">
      <c r="A17" s="32">
        <f t="shared" si="3"/>
        <v>12</v>
      </c>
      <c r="B17" s="1" t="s">
        <v>72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/>
      <c r="P17" s="74">
        <f t="shared" si="1"/>
        <v>0</v>
      </c>
      <c r="Q17" s="21">
        <f t="shared" si="2"/>
        <v>0</v>
      </c>
      <c r="R17" s="7"/>
    </row>
    <row r="18" spans="1:18" ht="12.75" customHeight="1" x14ac:dyDescent="0.25">
      <c r="A18" s="32">
        <f t="shared" si="3"/>
        <v>13</v>
      </c>
      <c r="B18" s="1" t="s">
        <v>65</v>
      </c>
      <c r="C18" s="21">
        <v>634.75452099027621</v>
      </c>
      <c r="D18" s="21">
        <v>427.53899789130912</v>
      </c>
      <c r="E18" s="21">
        <v>295.13062024321681</v>
      </c>
      <c r="F18" s="21">
        <v>640.486000810679</v>
      </c>
      <c r="G18" s="21">
        <v>324.50379384423877</v>
      </c>
      <c r="H18" s="21">
        <v>547.27036953807669</v>
      </c>
      <c r="I18" s="21">
        <v>244.93453360459796</v>
      </c>
      <c r="J18" s="21">
        <v>543.11029745511382</v>
      </c>
      <c r="K18" s="21">
        <v>743.96440374282986</v>
      </c>
      <c r="L18" s="21">
        <v>350.82327731387466</v>
      </c>
      <c r="M18" s="21">
        <v>622.47013292053282</v>
      </c>
      <c r="N18" s="21">
        <v>469.71185272734408</v>
      </c>
      <c r="O18" s="21"/>
      <c r="P18" s="74">
        <f t="shared" si="1"/>
        <v>456.78399796303654</v>
      </c>
      <c r="Q18" s="21">
        <f t="shared" si="2"/>
        <v>743.96440374282986</v>
      </c>
      <c r="R18" s="7"/>
    </row>
    <row r="19" spans="1:18" ht="12.75" customHeight="1" x14ac:dyDescent="0.25">
      <c r="A19" s="32">
        <f t="shared" si="3"/>
        <v>14</v>
      </c>
      <c r="B19" s="1" t="s">
        <v>66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/>
      <c r="P19" s="74">
        <f t="shared" si="1"/>
        <v>0</v>
      </c>
      <c r="Q19" s="21">
        <f t="shared" si="2"/>
        <v>0</v>
      </c>
      <c r="R19" s="7"/>
    </row>
    <row r="20" spans="1:18" ht="9.75" customHeight="1" x14ac:dyDescent="0.25">
      <c r="A20" s="69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49"/>
      <c r="Q20" s="21"/>
      <c r="R20" s="7"/>
    </row>
    <row r="21" spans="1:18" ht="12.95" customHeight="1" x14ac:dyDescent="0.25">
      <c r="A21" s="32">
        <f>A19+1</f>
        <v>15</v>
      </c>
      <c r="B21" s="1" t="s">
        <v>14</v>
      </c>
      <c r="C21" s="21">
        <v>80584.835316515964</v>
      </c>
      <c r="D21" s="21">
        <v>62725.020017044189</v>
      </c>
      <c r="E21" s="21">
        <v>51647.397265467182</v>
      </c>
      <c r="F21" s="21">
        <v>48976.353128901115</v>
      </c>
      <c r="G21" s="21">
        <v>41926.432851718208</v>
      </c>
      <c r="H21" s="21">
        <v>45614.714165978716</v>
      </c>
      <c r="I21" s="21">
        <v>41593.424267139264</v>
      </c>
      <c r="J21" s="21">
        <v>43308.81212964734</v>
      </c>
      <c r="K21" s="21">
        <v>52333.748888858674</v>
      </c>
      <c r="L21" s="21">
        <v>38772.489347173767</v>
      </c>
      <c r="M21" s="21">
        <v>41845.046829136692</v>
      </c>
      <c r="N21" s="21">
        <v>61335.583137942464</v>
      </c>
      <c r="O21" s="21"/>
      <c r="P21" s="74">
        <f t="shared" ref="P21:P34" si="4">AVERAGE(C21:E21,N21)</f>
        <v>64073.208934242444</v>
      </c>
      <c r="Q21" s="21">
        <f t="shared" ref="Q21:Q34" si="5">+MAX(C21:N21)</f>
        <v>80584.835316515964</v>
      </c>
      <c r="R21" s="7"/>
    </row>
    <row r="22" spans="1:18" ht="12.95" customHeight="1" x14ac:dyDescent="0.25">
      <c r="A22" s="32">
        <f>A21+1</f>
        <v>16</v>
      </c>
      <c r="B22" s="1" t="s">
        <v>67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/>
      <c r="P22" s="74">
        <f t="shared" si="4"/>
        <v>0</v>
      </c>
      <c r="Q22" s="21">
        <f>+MAX(C22:N22)</f>
        <v>0</v>
      </c>
      <c r="R22" s="7"/>
    </row>
    <row r="23" spans="1:18" ht="12.75" customHeight="1" x14ac:dyDescent="0.25">
      <c r="A23" s="32">
        <f t="shared" ref="A23:A34" si="6">A22+1</f>
        <v>17</v>
      </c>
      <c r="B23" s="1" t="s">
        <v>15</v>
      </c>
      <c r="C23" s="21">
        <v>510669.29802711762</v>
      </c>
      <c r="D23" s="21">
        <v>445135.3296177481</v>
      </c>
      <c r="E23" s="21">
        <v>334137.67677671014</v>
      </c>
      <c r="F23" s="21">
        <v>376417.11172517424</v>
      </c>
      <c r="G23" s="21">
        <v>297458.4129134363</v>
      </c>
      <c r="H23" s="21">
        <v>341854.37299067178</v>
      </c>
      <c r="I23" s="21">
        <v>263298.78304798063</v>
      </c>
      <c r="J23" s="21">
        <v>272731.64724363759</v>
      </c>
      <c r="K23" s="21">
        <v>349442.98956522939</v>
      </c>
      <c r="L23" s="21">
        <v>312393.35869916703</v>
      </c>
      <c r="M23" s="21">
        <v>370435.60390542832</v>
      </c>
      <c r="N23" s="21">
        <v>415713.8679897901</v>
      </c>
      <c r="O23" s="21"/>
      <c r="P23" s="74">
        <f t="shared" si="4"/>
        <v>426414.04310284153</v>
      </c>
      <c r="Q23" s="21">
        <f t="shared" si="5"/>
        <v>510669.29802711762</v>
      </c>
      <c r="R23" s="7"/>
    </row>
    <row r="24" spans="1:18" ht="12.95" customHeight="1" x14ac:dyDescent="0.25">
      <c r="A24" s="32">
        <f t="shared" si="6"/>
        <v>18</v>
      </c>
      <c r="B24" s="1" t="s">
        <v>42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/>
      <c r="P24" s="74">
        <f t="shared" si="4"/>
        <v>0</v>
      </c>
      <c r="Q24" s="21">
        <f t="shared" si="5"/>
        <v>0</v>
      </c>
      <c r="R24" s="7"/>
    </row>
    <row r="25" spans="1:18" ht="12.75" customHeight="1" x14ac:dyDescent="0.25">
      <c r="A25" s="32">
        <f t="shared" si="6"/>
        <v>19</v>
      </c>
      <c r="B25" s="1" t="s">
        <v>68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/>
      <c r="P25" s="74">
        <f t="shared" si="4"/>
        <v>0</v>
      </c>
      <c r="Q25" s="21">
        <f t="shared" si="5"/>
        <v>0</v>
      </c>
      <c r="R25" s="7"/>
    </row>
    <row r="26" spans="1:18" ht="12.75" customHeight="1" x14ac:dyDescent="0.25">
      <c r="A26" s="32">
        <f t="shared" si="6"/>
        <v>20</v>
      </c>
      <c r="B26" s="1" t="s">
        <v>69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/>
      <c r="P26" s="74">
        <f t="shared" si="4"/>
        <v>0</v>
      </c>
      <c r="Q26" s="21">
        <f>+MAX(C26:N26)</f>
        <v>0</v>
      </c>
      <c r="R26" s="7"/>
    </row>
    <row r="27" spans="1:18" ht="12.95" customHeight="1" x14ac:dyDescent="0.25">
      <c r="A27" s="32">
        <f t="shared" si="6"/>
        <v>21</v>
      </c>
      <c r="B27" s="1" t="s">
        <v>16</v>
      </c>
      <c r="C27" s="21">
        <v>275907.41715686209</v>
      </c>
      <c r="D27" s="21">
        <v>277708.96172919759</v>
      </c>
      <c r="E27" s="21">
        <v>264270.55128265417</v>
      </c>
      <c r="F27" s="21">
        <v>272134.99425573437</v>
      </c>
      <c r="G27" s="21">
        <v>267773.40653655358</v>
      </c>
      <c r="H27" s="21">
        <v>267456.3827402009</v>
      </c>
      <c r="I27" s="21">
        <v>246617.10007750691</v>
      </c>
      <c r="J27" s="21">
        <v>261423.80111826258</v>
      </c>
      <c r="K27" s="21">
        <v>242177.78319128652</v>
      </c>
      <c r="L27" s="21">
        <v>250499.92131849343</v>
      </c>
      <c r="M27" s="21">
        <v>274971.42632937181</v>
      </c>
      <c r="N27" s="21">
        <v>254749.25579809383</v>
      </c>
      <c r="O27" s="21"/>
      <c r="P27" s="74">
        <f t="shared" si="4"/>
        <v>268159.04649170191</v>
      </c>
      <c r="Q27" s="21">
        <f t="shared" si="5"/>
        <v>277708.96172919759</v>
      </c>
      <c r="R27" s="7"/>
    </row>
    <row r="28" spans="1:18" ht="12.95" customHeight="1" x14ac:dyDescent="0.25">
      <c r="A28" s="32">
        <f t="shared" si="6"/>
        <v>22</v>
      </c>
      <c r="B28" s="1" t="s">
        <v>43</v>
      </c>
      <c r="C28" s="21">
        <v>1334.8894340091001</v>
      </c>
      <c r="D28" s="21">
        <v>510.7643607933</v>
      </c>
      <c r="E28" s="21">
        <v>293.93646853995006</v>
      </c>
      <c r="F28" s="21">
        <v>384.85020260640005</v>
      </c>
      <c r="G28" s="21">
        <v>517.87747247039999</v>
      </c>
      <c r="H28" s="21">
        <v>1174.9244745160499</v>
      </c>
      <c r="I28" s="21">
        <v>1482.4288930599002</v>
      </c>
      <c r="J28" s="21">
        <v>1088.3302903173001</v>
      </c>
      <c r="K28" s="21">
        <v>1317.94779067185</v>
      </c>
      <c r="L28" s="21">
        <v>1144.1542840087502</v>
      </c>
      <c r="M28" s="21">
        <v>904.00057590854999</v>
      </c>
      <c r="N28" s="21">
        <v>1038.56808461985</v>
      </c>
      <c r="O28" s="21"/>
      <c r="P28" s="74">
        <f t="shared" si="4"/>
        <v>794.53958699055011</v>
      </c>
      <c r="Q28" s="21">
        <f t="shared" si="5"/>
        <v>1482.4288930599002</v>
      </c>
      <c r="R28" s="7"/>
    </row>
    <row r="29" spans="1:18" ht="12.95" customHeight="1" x14ac:dyDescent="0.25">
      <c r="A29" s="32">
        <f t="shared" si="6"/>
        <v>23</v>
      </c>
      <c r="B29" s="1" t="s">
        <v>70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/>
      <c r="P29" s="74">
        <f t="shared" si="4"/>
        <v>0</v>
      </c>
      <c r="Q29" s="21">
        <f t="shared" si="5"/>
        <v>0</v>
      </c>
      <c r="R29" s="7"/>
    </row>
    <row r="30" spans="1:18" ht="12.95" customHeight="1" x14ac:dyDescent="0.25">
      <c r="A30" s="32">
        <f t="shared" si="6"/>
        <v>24</v>
      </c>
      <c r="B30" s="1" t="s">
        <v>71</v>
      </c>
      <c r="C30" s="21">
        <v>49.470596100000009</v>
      </c>
      <c r="D30" s="21">
        <v>32.980397400000001</v>
      </c>
      <c r="E30" s="21">
        <v>34.812641700000007</v>
      </c>
      <c r="F30" s="21">
        <v>58.631817600000012</v>
      </c>
      <c r="G30" s="21">
        <v>20.154687300000003</v>
      </c>
      <c r="H30" s="21">
        <v>20.154687300000003</v>
      </c>
      <c r="I30" s="21">
        <v>18.322443</v>
      </c>
      <c r="J30" s="21">
        <v>20.154687300000003</v>
      </c>
      <c r="K30" s="21">
        <v>20.154687300000003</v>
      </c>
      <c r="L30" s="21">
        <v>25.6514202</v>
      </c>
      <c r="M30" s="21">
        <v>18.322443</v>
      </c>
      <c r="N30" s="21">
        <v>18.322443</v>
      </c>
      <c r="O30" s="21"/>
      <c r="P30" s="74">
        <f t="shared" si="4"/>
        <v>33.896519550000001</v>
      </c>
      <c r="Q30" s="21">
        <f>+MAX(C30:N30)</f>
        <v>58.631817600000012</v>
      </c>
      <c r="R30" s="7"/>
    </row>
    <row r="31" spans="1:18" s="20" customFormat="1" ht="12.95" customHeight="1" x14ac:dyDescent="0.25">
      <c r="A31" s="32">
        <f t="shared" si="6"/>
        <v>25</v>
      </c>
      <c r="B31" s="1" t="s">
        <v>47</v>
      </c>
      <c r="C31" s="21">
        <v>73385.273821097726</v>
      </c>
      <c r="D31" s="21">
        <v>71872.629861937879</v>
      </c>
      <c r="E31" s="21">
        <v>73420.270678869143</v>
      </c>
      <c r="F31" s="21">
        <v>75917.860333021992</v>
      </c>
      <c r="G31" s="21">
        <v>73356.178555236213</v>
      </c>
      <c r="H31" s="21">
        <v>69748.302266785584</v>
      </c>
      <c r="I31" s="21">
        <v>69289.012254787813</v>
      </c>
      <c r="J31" s="21">
        <v>74161.752768694059</v>
      </c>
      <c r="K31" s="21">
        <v>73869.033063544266</v>
      </c>
      <c r="L31" s="21">
        <v>76346.541999556226</v>
      </c>
      <c r="M31" s="21">
        <v>78464.077664878947</v>
      </c>
      <c r="N31" s="21">
        <v>76855.250611608513</v>
      </c>
      <c r="O31" s="22"/>
      <c r="P31" s="74">
        <f t="shared" si="4"/>
        <v>73883.356243378308</v>
      </c>
      <c r="Q31" s="22">
        <f t="shared" si="5"/>
        <v>78464.077664878947</v>
      </c>
      <c r="R31" s="19"/>
    </row>
    <row r="32" spans="1:18" s="20" customFormat="1" ht="12.95" customHeight="1" x14ac:dyDescent="0.25">
      <c r="A32" s="32">
        <f t="shared" si="6"/>
        <v>26</v>
      </c>
      <c r="B32" s="1" t="s">
        <v>48</v>
      </c>
      <c r="C32" s="21">
        <v>1435.4070002999999</v>
      </c>
      <c r="D32" s="21">
        <v>0</v>
      </c>
      <c r="E32" s="21">
        <v>0</v>
      </c>
      <c r="F32" s="21">
        <v>0</v>
      </c>
      <c r="G32" s="21">
        <v>0</v>
      </c>
      <c r="H32" s="21">
        <v>14.07261765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4.3300362000000003</v>
      </c>
      <c r="O32" s="22"/>
      <c r="P32" s="74">
        <f t="shared" si="4"/>
        <v>359.93425912499998</v>
      </c>
      <c r="Q32" s="22">
        <f t="shared" si="5"/>
        <v>1435.4070002999999</v>
      </c>
      <c r="R32" s="19"/>
    </row>
    <row r="33" spans="1:18" ht="12.95" customHeight="1" x14ac:dyDescent="0.25">
      <c r="A33" s="32">
        <f t="shared" si="6"/>
        <v>27</v>
      </c>
      <c r="B33" s="1" t="s">
        <v>49</v>
      </c>
      <c r="C33" s="21">
        <v>648871.91841797833</v>
      </c>
      <c r="D33" s="21">
        <v>659231.47478914692</v>
      </c>
      <c r="E33" s="21">
        <v>637607.435566628</v>
      </c>
      <c r="F33" s="21">
        <v>666398.70326392795</v>
      </c>
      <c r="G33" s="21">
        <v>616670.29332072847</v>
      </c>
      <c r="H33" s="21">
        <v>598744.61824316951</v>
      </c>
      <c r="I33" s="21">
        <v>572254.02677336521</v>
      </c>
      <c r="J33" s="21">
        <v>580380.35967282287</v>
      </c>
      <c r="K33" s="21">
        <v>632939.07251857792</v>
      </c>
      <c r="L33" s="21">
        <v>611668.21119666006</v>
      </c>
      <c r="M33" s="21">
        <v>668315.10821753042</v>
      </c>
      <c r="N33" s="21">
        <v>667331.7262298913</v>
      </c>
      <c r="O33" s="21"/>
      <c r="P33" s="74">
        <f t="shared" si="4"/>
        <v>653260.63875091111</v>
      </c>
      <c r="Q33" s="21">
        <f t="shared" si="5"/>
        <v>668315.10821753042</v>
      </c>
      <c r="R33" s="7"/>
    </row>
    <row r="34" spans="1:18" x14ac:dyDescent="0.25">
      <c r="A34" s="32">
        <f t="shared" si="6"/>
        <v>28</v>
      </c>
      <c r="B34" s="31" t="s">
        <v>56</v>
      </c>
      <c r="C34" s="21">
        <v>22111.444475773933</v>
      </c>
      <c r="D34" s="21">
        <v>17676.880347398001</v>
      </c>
      <c r="E34" s="21">
        <v>22022.270161396391</v>
      </c>
      <c r="F34" s="21">
        <v>12714.72985560585</v>
      </c>
      <c r="G34" s="21">
        <v>19143.612259815109</v>
      </c>
      <c r="H34" s="21">
        <v>38628.459461128776</v>
      </c>
      <c r="I34" s="21">
        <v>26941.637176780434</v>
      </c>
      <c r="J34" s="21">
        <v>21570.032926505857</v>
      </c>
      <c r="K34" s="21">
        <v>21383.744828628813</v>
      </c>
      <c r="L34" s="21">
        <v>17952.71646976428</v>
      </c>
      <c r="M34" s="21">
        <v>20151.721353779041</v>
      </c>
      <c r="N34" s="21">
        <v>14661.403291158082</v>
      </c>
      <c r="O34" s="49"/>
      <c r="P34" s="74">
        <f t="shared" si="4"/>
        <v>19117.999568931602</v>
      </c>
      <c r="Q34" s="49">
        <f t="shared" si="5"/>
        <v>38628.459461128776</v>
      </c>
      <c r="R34" s="7"/>
    </row>
    <row r="35" spans="1:18" ht="9" customHeight="1" x14ac:dyDescent="0.25">
      <c r="A35" s="69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49"/>
      <c r="Q35" s="21"/>
      <c r="R35" s="7"/>
    </row>
    <row r="36" spans="1:18" ht="12.95" customHeight="1" x14ac:dyDescent="0.25">
      <c r="A36" s="32">
        <f>A34+1</f>
        <v>29</v>
      </c>
      <c r="B36" s="1" t="s">
        <v>54</v>
      </c>
      <c r="C36" s="21">
        <f>0*('kWh Sales at Source'!C36/SUM('kWh Sales at Source'!C36,'kWh Sales at Source'!C38))</f>
        <v>0</v>
      </c>
      <c r="D36" s="21">
        <f>0*('kWh Sales at Source'!D36/SUM('kWh Sales at Source'!D36,'kWh Sales at Source'!D38))</f>
        <v>0</v>
      </c>
      <c r="E36" s="21">
        <f>0*('kWh Sales at Source'!E36/SUM('kWh Sales at Source'!E36,'kWh Sales at Source'!E38))</f>
        <v>0</v>
      </c>
      <c r="F36" s="21">
        <f>0*('kWh Sales at Source'!F36/SUM('kWh Sales at Source'!F36,'kWh Sales at Source'!F38))</f>
        <v>0</v>
      </c>
      <c r="G36" s="21">
        <f>0*('kWh Sales at Source'!G36/SUM('kWh Sales at Source'!G36,'kWh Sales at Source'!G38))</f>
        <v>0</v>
      </c>
      <c r="H36" s="21">
        <f>4412.684*('kWh Sales at Source'!H36/SUM('kWh Sales at Source'!H36,'kWh Sales at Source'!H38))</f>
        <v>4406.0844532395677</v>
      </c>
      <c r="I36" s="21">
        <f>4412.684*('kWh Sales at Source'!I36/SUM('kWh Sales at Source'!I36,'kWh Sales at Source'!I38))</f>
        <v>4406.0844532395677</v>
      </c>
      <c r="J36" s="21">
        <f>0*('kWh Sales at Source'!J36/SUM('kWh Sales at Source'!J36,'kWh Sales at Source'!J38))</f>
        <v>0</v>
      </c>
      <c r="K36" s="21">
        <f>0*('kWh Sales at Source'!K36/SUM('kWh Sales at Source'!K36,'kWh Sales at Source'!K38))</f>
        <v>0</v>
      </c>
      <c r="L36" s="21">
        <f>0*('kWh Sales at Source'!L36/SUM('kWh Sales at Source'!L36,'kWh Sales at Source'!L38))</f>
        <v>0</v>
      </c>
      <c r="M36" s="21">
        <f>0*('kWh Sales at Source'!M36/SUM('kWh Sales at Source'!M36,'kWh Sales at Source'!M38))</f>
        <v>0</v>
      </c>
      <c r="N36" s="21">
        <f>0*('kWh Sales at Source'!N36/SUM('kWh Sales at Source'!N36,'kWh Sales at Source'!N38))</f>
        <v>0</v>
      </c>
      <c r="O36" s="21"/>
      <c r="P36" s="74">
        <f>AVERAGE(C36:E36,N36)</f>
        <v>0</v>
      </c>
      <c r="Q36" s="21">
        <f>+MAX(C36:N36)</f>
        <v>4406.0844532395677</v>
      </c>
      <c r="R36" s="7"/>
    </row>
    <row r="37" spans="1:18" ht="12.95" customHeight="1" x14ac:dyDescent="0.25">
      <c r="A37" s="32">
        <f>A36+1</f>
        <v>30</v>
      </c>
      <c r="B37" s="1" t="s">
        <v>44</v>
      </c>
      <c r="C37" s="21">
        <f>0*('kWh Sales at Source'!C$37/SUM('kWh Sales at Source'!C$37,'kWh Sales at Source'!C$39))</f>
        <v>0</v>
      </c>
      <c r="D37" s="21">
        <f>0*('kWh Sales at Source'!D$37/SUM('kWh Sales at Source'!D$37,'kWh Sales at Source'!D$39))</f>
        <v>0</v>
      </c>
      <c r="E37" s="21">
        <f>0*('kWh Sales at Source'!E$37/SUM('kWh Sales at Source'!E$37,'kWh Sales at Source'!E$39))</f>
        <v>0</v>
      </c>
      <c r="F37" s="21">
        <f>0*('kWh Sales at Source'!F$37/SUM('kWh Sales at Source'!F$37,'kWh Sales at Source'!F$39))</f>
        <v>0</v>
      </c>
      <c r="G37" s="21">
        <f>0*('kWh Sales at Source'!G$37/SUM('kWh Sales at Source'!G$37,'kWh Sales at Source'!G$39))</f>
        <v>0</v>
      </c>
      <c r="H37" s="21">
        <f>3185.385*('kWh Sales at Source'!H$37/SUM('kWh Sales at Source'!H$37,'kWh Sales at Source'!H$39))</f>
        <v>3171.4003329597508</v>
      </c>
      <c r="I37" s="21">
        <f>3185.385*('kWh Sales at Source'!I$37/SUM('kWh Sales at Source'!I$37,'kWh Sales at Source'!I$39))</f>
        <v>3171.4003329597508</v>
      </c>
      <c r="J37" s="21">
        <f>0*('kWh Sales at Source'!J$37/SUM('kWh Sales at Source'!J$37,'kWh Sales at Source'!J$39))</f>
        <v>0</v>
      </c>
      <c r="K37" s="21">
        <f>0*('kWh Sales at Source'!K$37/SUM('kWh Sales at Source'!K$37,'kWh Sales at Source'!K$39))</f>
        <v>0</v>
      </c>
      <c r="L37" s="21">
        <f>0*('kWh Sales at Source'!L$37/SUM('kWh Sales at Source'!L$37,'kWh Sales at Source'!L$39))</f>
        <v>0</v>
      </c>
      <c r="M37" s="21">
        <f>0*('kWh Sales at Source'!M$37/SUM('kWh Sales at Source'!M$37,'kWh Sales at Source'!M$39))</f>
        <v>0</v>
      </c>
      <c r="N37" s="21">
        <f>0*('kWh Sales at Source'!N$37/SUM('kWh Sales at Source'!N$37,'kWh Sales at Source'!N$39))</f>
        <v>0</v>
      </c>
      <c r="O37" s="21"/>
      <c r="P37" s="74">
        <f>AVERAGE(C37:E37,N37)</f>
        <v>0</v>
      </c>
      <c r="Q37" s="21">
        <f>+MAX(C37:N37)</f>
        <v>3171.4003329597508</v>
      </c>
      <c r="R37" s="7"/>
    </row>
    <row r="38" spans="1:18" ht="12.95" customHeight="1" x14ac:dyDescent="0.25">
      <c r="A38" s="32">
        <f>A37+1</f>
        <v>31</v>
      </c>
      <c r="B38" s="1" t="s">
        <v>45</v>
      </c>
      <c r="C38" s="21">
        <f>0*('kWh Sales at Source'!C38/SUM('kWh Sales at Source'!C36,'kWh Sales at Source'!C38))</f>
        <v>0</v>
      </c>
      <c r="D38" s="21">
        <f>0*('kWh Sales at Source'!D38/SUM('kWh Sales at Source'!D36,'kWh Sales at Source'!D38))</f>
        <v>0</v>
      </c>
      <c r="E38" s="21">
        <f>0*('kWh Sales at Source'!E38/SUM('kWh Sales at Source'!E36,'kWh Sales at Source'!E38))</f>
        <v>0</v>
      </c>
      <c r="F38" s="21">
        <f>0*('kWh Sales at Source'!F38/SUM('kWh Sales at Source'!F36,'kWh Sales at Source'!F38))</f>
        <v>0</v>
      </c>
      <c r="G38" s="21">
        <f>0*('kWh Sales at Source'!G38/SUM('kWh Sales at Source'!G36,'kWh Sales at Source'!G38))</f>
        <v>0</v>
      </c>
      <c r="H38" s="21">
        <f>4412.684*('kWh Sales at Source'!H38/SUM('kWh Sales at Source'!H36,'kWh Sales at Source'!H38))</f>
        <v>6.5995467604324567</v>
      </c>
      <c r="I38" s="21">
        <f>4412.684*('kWh Sales at Source'!I38/SUM('kWh Sales at Source'!I36,'kWh Sales at Source'!I38))</f>
        <v>6.5995467604324567</v>
      </c>
      <c r="J38" s="21">
        <f>0*('kWh Sales at Source'!J38/SUM('kWh Sales at Source'!J36,'kWh Sales at Source'!J38))</f>
        <v>0</v>
      </c>
      <c r="K38" s="21">
        <f>0*('kWh Sales at Source'!K38/SUM('kWh Sales at Source'!K36,'kWh Sales at Source'!K38))</f>
        <v>0</v>
      </c>
      <c r="L38" s="21">
        <f>0*('kWh Sales at Source'!L38/SUM('kWh Sales at Source'!L36,'kWh Sales at Source'!L38))</f>
        <v>0</v>
      </c>
      <c r="M38" s="21">
        <f>0*('kWh Sales at Source'!M38/SUM('kWh Sales at Source'!M36,'kWh Sales at Source'!M38))</f>
        <v>0</v>
      </c>
      <c r="N38" s="21">
        <f>0*('kWh Sales at Source'!N38/SUM('kWh Sales at Source'!N36,'kWh Sales at Source'!N38))</f>
        <v>0</v>
      </c>
      <c r="O38" s="21"/>
      <c r="P38" s="74">
        <f>AVERAGE(C38:E38,N38)</f>
        <v>0</v>
      </c>
      <c r="Q38" s="21">
        <f>+MAX(C38:N38)</f>
        <v>6.5995467604324567</v>
      </c>
      <c r="R38" s="7"/>
    </row>
    <row r="39" spans="1:18" ht="12.95" customHeight="1" x14ac:dyDescent="0.25">
      <c r="A39" s="32">
        <f>A38+1</f>
        <v>32</v>
      </c>
      <c r="B39" s="1" t="s">
        <v>46</v>
      </c>
      <c r="C39" s="21">
        <f>0*('kWh Sales at Source'!C$39/SUM('kWh Sales at Source'!C$37,'kWh Sales at Source'!C$39))</f>
        <v>0</v>
      </c>
      <c r="D39" s="21">
        <f>0*('kWh Sales at Source'!D$39/SUM('kWh Sales at Source'!D$37,'kWh Sales at Source'!D$39))</f>
        <v>0</v>
      </c>
      <c r="E39" s="21">
        <f>0*('kWh Sales at Source'!E$39/SUM('kWh Sales at Source'!E$37,'kWh Sales at Source'!E$39))</f>
        <v>0</v>
      </c>
      <c r="F39" s="21">
        <f>0*('kWh Sales at Source'!F$39/SUM('kWh Sales at Source'!F$37,'kWh Sales at Source'!F$39))</f>
        <v>0</v>
      </c>
      <c r="G39" s="21">
        <f>0*('kWh Sales at Source'!G$39/SUM('kWh Sales at Source'!G$37,'kWh Sales at Source'!G$39))</f>
        <v>0</v>
      </c>
      <c r="H39" s="21">
        <f>3185.385*('kWh Sales at Source'!H$39/SUM('kWh Sales at Source'!H$37,'kWh Sales at Source'!H$39))</f>
        <v>13.98466704024931</v>
      </c>
      <c r="I39" s="21">
        <f>3185.385*('kWh Sales at Source'!I$39/SUM('kWh Sales at Source'!I$37,'kWh Sales at Source'!I$39))</f>
        <v>13.98466704024931</v>
      </c>
      <c r="J39" s="21">
        <f>0*('kWh Sales at Source'!J$39/SUM('kWh Sales at Source'!J$37,'kWh Sales at Source'!J$39))</f>
        <v>0</v>
      </c>
      <c r="K39" s="21">
        <f>0*('kWh Sales at Source'!K$39/SUM('kWh Sales at Source'!K$37,'kWh Sales at Source'!K$39))</f>
        <v>0</v>
      </c>
      <c r="L39" s="21">
        <f>0*('kWh Sales at Source'!L$39/SUM('kWh Sales at Source'!L$37,'kWh Sales at Source'!L$39))</f>
        <v>0</v>
      </c>
      <c r="M39" s="21">
        <f>0*('kWh Sales at Source'!M$39/SUM('kWh Sales at Source'!M$37,'kWh Sales at Source'!M$39))</f>
        <v>0</v>
      </c>
      <c r="N39" s="21">
        <f>0*('kWh Sales at Source'!N$39/SUM('kWh Sales at Source'!N$37,'kWh Sales at Source'!N$39))</f>
        <v>0</v>
      </c>
      <c r="O39" s="21"/>
      <c r="P39" s="74">
        <f>AVERAGE(C39:E39,N39)</f>
        <v>0</v>
      </c>
      <c r="Q39" s="21">
        <f>+MAX(C39:N39)</f>
        <v>13.98466704024931</v>
      </c>
      <c r="R39" s="7"/>
    </row>
    <row r="40" spans="1:18" ht="9.75" customHeight="1" x14ac:dyDescent="0.25">
      <c r="A40" s="69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49"/>
      <c r="Q40" s="21"/>
      <c r="R40" s="7"/>
    </row>
    <row r="41" spans="1:18" x14ac:dyDescent="0.25">
      <c r="A41" s="32">
        <f>A39+1</f>
        <v>33</v>
      </c>
      <c r="B41" s="31" t="s">
        <v>50</v>
      </c>
      <c r="C41" s="21">
        <v>25697.791815000004</v>
      </c>
      <c r="D41" s="21">
        <v>23395.045275</v>
      </c>
      <c r="E41" s="21">
        <v>24599.576250000002</v>
      </c>
      <c r="F41" s="21">
        <v>22193.907345000003</v>
      </c>
      <c r="G41" s="21">
        <v>15291.322800000002</v>
      </c>
      <c r="H41" s="21">
        <v>10611.18273</v>
      </c>
      <c r="I41" s="21">
        <v>10574.990250000001</v>
      </c>
      <c r="J41" s="21">
        <v>10092.046845000001</v>
      </c>
      <c r="K41" s="21">
        <v>12248.892450000001</v>
      </c>
      <c r="L41" s="21">
        <v>20908.187589240002</v>
      </c>
      <c r="M41" s="21">
        <v>17928.591908580001</v>
      </c>
      <c r="N41" s="21">
        <v>22589.61782508</v>
      </c>
      <c r="O41" s="49"/>
      <c r="P41" s="74">
        <f>AVERAGE(C41:E41,N41)</f>
        <v>24070.50779127</v>
      </c>
      <c r="Q41" s="49">
        <f>+MAX(C41:N41)</f>
        <v>25697.791815000004</v>
      </c>
      <c r="R41" s="7"/>
    </row>
    <row r="42" spans="1:18" x14ac:dyDescent="0.25">
      <c r="A42" s="32">
        <f>A41+1</f>
        <v>34</v>
      </c>
      <c r="B42" s="31" t="s">
        <v>51</v>
      </c>
      <c r="C42" s="21">
        <v>5727.4599600000001</v>
      </c>
      <c r="D42" s="21">
        <v>4112.3705400000008</v>
      </c>
      <c r="E42" s="21">
        <v>5256.9577200000003</v>
      </c>
      <c r="F42" s="21">
        <v>4768.3592400000007</v>
      </c>
      <c r="G42" s="21">
        <v>5952.5319450000006</v>
      </c>
      <c r="H42" s="21">
        <v>6418.5101250000007</v>
      </c>
      <c r="I42" s="21">
        <v>6487.5020400000003</v>
      </c>
      <c r="J42" s="21">
        <v>5545.3665450000008</v>
      </c>
      <c r="K42" s="21">
        <v>6383.4486600000009</v>
      </c>
      <c r="L42" s="21">
        <v>5753.3997890250012</v>
      </c>
      <c r="M42" s="21">
        <v>4941.2829508875002</v>
      </c>
      <c r="N42" s="21">
        <v>4879.1138838750003</v>
      </c>
      <c r="O42" s="49"/>
      <c r="P42" s="74">
        <f>AVERAGE(C42:E42,N42)</f>
        <v>4993.9755259687499</v>
      </c>
      <c r="Q42" s="49">
        <f>+MAX(C42:N42)</f>
        <v>6487.5020400000003</v>
      </c>
      <c r="R42" s="7"/>
    </row>
    <row r="43" spans="1:18" ht="27.75" customHeight="1" x14ac:dyDescent="0.25">
      <c r="A43" s="32">
        <f>A42+1</f>
        <v>35</v>
      </c>
      <c r="B43" s="31" t="s">
        <v>52</v>
      </c>
      <c r="C43" s="21">
        <v>68734.561635180013</v>
      </c>
      <c r="D43" s="21">
        <v>64426.392117989999</v>
      </c>
      <c r="E43" s="21">
        <v>65581.862277959997</v>
      </c>
      <c r="F43" s="21">
        <v>66443.755983570009</v>
      </c>
      <c r="G43" s="21">
        <v>66582.750145590006</v>
      </c>
      <c r="H43" s="21">
        <v>62937.076166999999</v>
      </c>
      <c r="I43" s="21">
        <v>65618.884087469996</v>
      </c>
      <c r="J43" s="21">
        <v>64041.235398000004</v>
      </c>
      <c r="K43" s="21">
        <v>58773.746360699995</v>
      </c>
      <c r="L43" s="21">
        <v>62539.578843840005</v>
      </c>
      <c r="M43" s="21">
        <v>66478.17977136001</v>
      </c>
      <c r="N43" s="21">
        <v>64193.869174050007</v>
      </c>
      <c r="O43" s="49"/>
      <c r="P43" s="21">
        <f>AVERAGE(C43:E43,N43)</f>
        <v>65734.171301295006</v>
      </c>
      <c r="Q43" s="21">
        <f>+MAX(C43:N43)</f>
        <v>68734.561635180013</v>
      </c>
      <c r="R43" s="7"/>
    </row>
    <row r="44" spans="1:18" ht="9" customHeight="1" x14ac:dyDescent="0.25">
      <c r="A44" s="69"/>
      <c r="B44" s="3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49"/>
      <c r="Q44" s="22"/>
      <c r="R44" s="7"/>
    </row>
    <row r="45" spans="1:18" ht="17.100000000000001" customHeight="1" x14ac:dyDescent="0.25">
      <c r="A45" s="32">
        <f>A43+1</f>
        <v>36</v>
      </c>
      <c r="B45" s="79" t="s">
        <v>19</v>
      </c>
      <c r="C45" s="80">
        <f t="shared" ref="C45:N45" si="7">SUM(C6:C44)</f>
        <v>2590064.5800625733</v>
      </c>
      <c r="D45" s="80">
        <f t="shared" si="7"/>
        <v>2418986.584220645</v>
      </c>
      <c r="E45" s="80">
        <f t="shared" si="7"/>
        <v>2169102.157664387</v>
      </c>
      <c r="F45" s="80">
        <f t="shared" si="7"/>
        <v>2164699.4897841797</v>
      </c>
      <c r="G45" s="80">
        <f t="shared" si="7"/>
        <v>1955672.9625197346</v>
      </c>
      <c r="H45" s="80">
        <f t="shared" si="7"/>
        <v>2000053.1790689027</v>
      </c>
      <c r="I45" s="80">
        <f t="shared" si="7"/>
        <v>1970907.9875075652</v>
      </c>
      <c r="J45" s="80">
        <f t="shared" si="7"/>
        <v>1950021.6364694091</v>
      </c>
      <c r="K45" s="80">
        <f t="shared" si="7"/>
        <v>2018684.0120215886</v>
      </c>
      <c r="L45" s="80">
        <f t="shared" si="7"/>
        <v>1781011.9648575524</v>
      </c>
      <c r="M45" s="80">
        <f t="shared" si="7"/>
        <v>2019449.9728872746</v>
      </c>
      <c r="N45" s="80">
        <f t="shared" si="7"/>
        <v>2464150.8473525164</v>
      </c>
      <c r="O45" s="80"/>
      <c r="P45" s="80">
        <f>AVERAGE(C45:E45,N45)</f>
        <v>2410576.0423250301</v>
      </c>
      <c r="Q45" s="80">
        <f>+MAX(C45:N45)</f>
        <v>2590064.5800625733</v>
      </c>
    </row>
    <row r="46" spans="1:18" ht="12" customHeight="1" x14ac:dyDescent="0.25">
      <c r="A46" s="6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8" ht="12" customHeight="1" x14ac:dyDescent="0.25">
      <c r="A47" s="3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R47" s="7"/>
    </row>
    <row r="48" spans="1:18" ht="17.100000000000001" customHeight="1" x14ac:dyDescent="0.25">
      <c r="A48" s="29" t="s">
        <v>7</v>
      </c>
      <c r="B48" s="4"/>
      <c r="C48" s="91" t="s">
        <v>28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77"/>
      <c r="P48" s="77"/>
      <c r="Q48" s="78"/>
      <c r="R48" s="7"/>
    </row>
    <row r="49" spans="1:18" s="41" customFormat="1" x14ac:dyDescent="0.25">
      <c r="A49" s="29" t="s">
        <v>8</v>
      </c>
      <c r="B49" s="37" t="s">
        <v>53</v>
      </c>
      <c r="C49" s="38">
        <v>43282</v>
      </c>
      <c r="D49" s="38">
        <f t="shared" ref="D49:N49" si="8">C49+31</f>
        <v>43313</v>
      </c>
      <c r="E49" s="38">
        <f t="shared" si="8"/>
        <v>43344</v>
      </c>
      <c r="F49" s="38">
        <f>E49+30</f>
        <v>43374</v>
      </c>
      <c r="G49" s="38">
        <f t="shared" si="8"/>
        <v>43405</v>
      </c>
      <c r="H49" s="38">
        <f>G49+30</f>
        <v>43435</v>
      </c>
      <c r="I49" s="38">
        <f t="shared" si="8"/>
        <v>43466</v>
      </c>
      <c r="J49" s="38">
        <f t="shared" si="8"/>
        <v>43497</v>
      </c>
      <c r="K49" s="38">
        <f>J49+28</f>
        <v>43525</v>
      </c>
      <c r="L49" s="38">
        <f t="shared" si="8"/>
        <v>43556</v>
      </c>
      <c r="M49" s="38">
        <f>L49+30</f>
        <v>43586</v>
      </c>
      <c r="N49" s="38">
        <f t="shared" si="8"/>
        <v>43617</v>
      </c>
      <c r="O49" s="38"/>
      <c r="P49" s="38" t="s">
        <v>6</v>
      </c>
      <c r="Q49" s="38" t="s">
        <v>27</v>
      </c>
      <c r="R49" s="40"/>
    </row>
    <row r="50" spans="1:18" x14ac:dyDescent="0.25">
      <c r="A50" s="32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10"/>
      <c r="R50" s="7"/>
    </row>
    <row r="51" spans="1:18" ht="12.95" customHeight="1" x14ac:dyDescent="0.25">
      <c r="A51" s="32">
        <f>A50+1</f>
        <v>38</v>
      </c>
      <c r="B51" s="1" t="s">
        <v>0</v>
      </c>
      <c r="C51" s="21">
        <v>343066.94076676341</v>
      </c>
      <c r="D51" s="21">
        <v>311303.4075037617</v>
      </c>
      <c r="E51" s="21">
        <v>273851.58401366312</v>
      </c>
      <c r="F51" s="21">
        <v>247221.93889370951</v>
      </c>
      <c r="G51" s="21">
        <v>259790.41807707868</v>
      </c>
      <c r="H51" s="21">
        <v>268267.17546189576</v>
      </c>
      <c r="I51" s="21">
        <v>308353.83187176601</v>
      </c>
      <c r="J51" s="21">
        <v>276956.98261060251</v>
      </c>
      <c r="K51" s="21">
        <v>262591.62140211696</v>
      </c>
      <c r="L51" s="21">
        <v>165757.95106262434</v>
      </c>
      <c r="M51" s="21">
        <v>197280.81466608116</v>
      </c>
      <c r="N51" s="21">
        <v>323316.88016482978</v>
      </c>
      <c r="O51" s="21"/>
      <c r="P51" s="74">
        <f>AVERAGE(C51:E51,N51)</f>
        <v>312884.7031122545</v>
      </c>
      <c r="Q51" s="21">
        <f>MAX(C51:N51)</f>
        <v>343066.94076676341</v>
      </c>
      <c r="R51" s="7"/>
    </row>
    <row r="52" spans="1:18" ht="12.95" customHeight="1" x14ac:dyDescent="0.25">
      <c r="A52" s="32">
        <f>A51+1</f>
        <v>39</v>
      </c>
      <c r="B52" s="1" t="s">
        <v>21</v>
      </c>
      <c r="C52" s="21">
        <v>746461.00850030454</v>
      </c>
      <c r="D52" s="21">
        <v>728343.1603689359</v>
      </c>
      <c r="E52" s="21">
        <v>691818.16964878328</v>
      </c>
      <c r="F52" s="21">
        <v>704774.65645725885</v>
      </c>
      <c r="G52" s="21">
        <v>652557.07734041126</v>
      </c>
      <c r="H52" s="21">
        <v>701167.9300828086</v>
      </c>
      <c r="I52" s="21">
        <v>667540.85510054848</v>
      </c>
      <c r="J52" s="21">
        <v>698196.82722913835</v>
      </c>
      <c r="K52" s="21">
        <v>720409.07526601071</v>
      </c>
      <c r="L52" s="21">
        <v>749711.95322380145</v>
      </c>
      <c r="M52" s="21">
        <v>793852.25384668645</v>
      </c>
      <c r="N52" s="21">
        <v>821316.92950704996</v>
      </c>
      <c r="O52" s="21"/>
      <c r="P52" s="74">
        <f>AVERAGE(C52:E52,N52)</f>
        <v>746984.81700626831</v>
      </c>
      <c r="Q52" s="21">
        <f>MAX(C52:N52)</f>
        <v>821316.92950704996</v>
      </c>
      <c r="R52" s="7"/>
    </row>
    <row r="53" spans="1:18" ht="12.95" customHeight="1" x14ac:dyDescent="0.25">
      <c r="A53" s="32">
        <f>A52+1</f>
        <v>40</v>
      </c>
      <c r="B53" s="1" t="s">
        <v>22</v>
      </c>
      <c r="C53" s="21">
        <v>30080.376534491817</v>
      </c>
      <c r="D53" s="21">
        <v>27433.596061405926</v>
      </c>
      <c r="E53" s="21">
        <v>22114.051375185012</v>
      </c>
      <c r="F53" s="21">
        <v>29353.37313270487</v>
      </c>
      <c r="G53" s="21">
        <v>16714.117824424575</v>
      </c>
      <c r="H53" s="21">
        <v>18011.607313571803</v>
      </c>
      <c r="I53" s="21">
        <v>14563.423400809974</v>
      </c>
      <c r="J53" s="21">
        <v>18350.312957029761</v>
      </c>
      <c r="K53" s="21">
        <v>22864.005510941999</v>
      </c>
      <c r="L53" s="21">
        <v>20447.805222572151</v>
      </c>
      <c r="M53" s="21">
        <v>20703.594039162159</v>
      </c>
      <c r="N53" s="21">
        <v>23498.090127893447</v>
      </c>
      <c r="O53" s="21"/>
      <c r="P53" s="74">
        <f>AVERAGE(C53:E53,N53)</f>
        <v>25781.528524744052</v>
      </c>
      <c r="Q53" s="21">
        <f>MAX(C53:N53)</f>
        <v>30080.376534491817</v>
      </c>
      <c r="R53" s="7"/>
    </row>
    <row r="54" spans="1:18" ht="12.95" customHeight="1" x14ac:dyDescent="0.25">
      <c r="A54" s="32">
        <f>A53+1</f>
        <v>41</v>
      </c>
      <c r="B54" s="1" t="s">
        <v>5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3827.6408421392698</v>
      </c>
      <c r="I54" s="21">
        <v>3827.6408421392698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/>
      <c r="P54" s="74">
        <f>AVERAGE(C54:E54,N54)</f>
        <v>0</v>
      </c>
      <c r="Q54" s="21">
        <f>MAX(C54:N54)</f>
        <v>3827.6408421392698</v>
      </c>
      <c r="R54" s="7"/>
    </row>
    <row r="55" spans="1:18" ht="9" customHeight="1" x14ac:dyDescent="0.25">
      <c r="A55" s="69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49"/>
      <c r="Q55" s="21"/>
      <c r="R55" s="7"/>
    </row>
    <row r="56" spans="1:18" x14ac:dyDescent="0.25">
      <c r="A56" s="32">
        <f>A54+1</f>
        <v>42</v>
      </c>
      <c r="B56" s="48" t="s">
        <v>23</v>
      </c>
      <c r="C56" s="80">
        <f>SUM(C51:C54)</f>
        <v>1119608.3258015597</v>
      </c>
      <c r="D56" s="80">
        <f t="shared" ref="D56:N56" si="9">SUM(D51:D54)</f>
        <v>1067080.1639341034</v>
      </c>
      <c r="E56" s="80">
        <f t="shared" si="9"/>
        <v>987783.80503763142</v>
      </c>
      <c r="F56" s="80">
        <f t="shared" si="9"/>
        <v>981349.96848367329</v>
      </c>
      <c r="G56" s="80">
        <f t="shared" si="9"/>
        <v>929061.61324191443</v>
      </c>
      <c r="H56" s="80">
        <f t="shared" si="9"/>
        <v>991274.35370041546</v>
      </c>
      <c r="I56" s="80">
        <f t="shared" si="9"/>
        <v>994285.75121526374</v>
      </c>
      <c r="J56" s="80">
        <f t="shared" si="9"/>
        <v>993504.12279677065</v>
      </c>
      <c r="K56" s="80">
        <f t="shared" si="9"/>
        <v>1005864.7021790696</v>
      </c>
      <c r="L56" s="80">
        <f t="shared" si="9"/>
        <v>935917.70950899797</v>
      </c>
      <c r="M56" s="80">
        <f t="shared" si="9"/>
        <v>1011836.6625519297</v>
      </c>
      <c r="N56" s="80">
        <f t="shared" si="9"/>
        <v>1168131.8997997732</v>
      </c>
      <c r="O56" s="80"/>
      <c r="P56" s="81">
        <f>AVERAGE(C56:E56,N56)</f>
        <v>1085651.048643267</v>
      </c>
      <c r="Q56" s="80">
        <f>MAX(C56:N56)</f>
        <v>1168131.8997997732</v>
      </c>
      <c r="R56" s="7"/>
    </row>
    <row r="57" spans="1:18" ht="9" customHeight="1" x14ac:dyDescent="0.25">
      <c r="A57" s="69"/>
      <c r="B57" s="48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82"/>
      <c r="Q57" s="47"/>
      <c r="R57" s="7"/>
    </row>
    <row r="58" spans="1:18" ht="16.5" thickBot="1" x14ac:dyDescent="0.3">
      <c r="A58" s="32">
        <f>A56+1</f>
        <v>43</v>
      </c>
      <c r="B58" s="48" t="s">
        <v>55</v>
      </c>
      <c r="C58" s="83">
        <f t="shared" ref="C58:N58" si="10">SUM(C45,C56)</f>
        <v>3709672.905864133</v>
      </c>
      <c r="D58" s="83">
        <f t="shared" si="10"/>
        <v>3486066.7481547482</v>
      </c>
      <c r="E58" s="83">
        <f t="shared" si="10"/>
        <v>3156885.9627020182</v>
      </c>
      <c r="F58" s="83">
        <f t="shared" si="10"/>
        <v>3146049.4582678531</v>
      </c>
      <c r="G58" s="83">
        <f t="shared" si="10"/>
        <v>2884734.5757616488</v>
      </c>
      <c r="H58" s="83">
        <f t="shared" si="10"/>
        <v>2991327.5327693182</v>
      </c>
      <c r="I58" s="83">
        <f t="shared" si="10"/>
        <v>2965193.7387228291</v>
      </c>
      <c r="J58" s="83">
        <f t="shared" si="10"/>
        <v>2943525.75926618</v>
      </c>
      <c r="K58" s="83">
        <f t="shared" si="10"/>
        <v>3024548.7142006583</v>
      </c>
      <c r="L58" s="83">
        <f t="shared" si="10"/>
        <v>2716929.6743665505</v>
      </c>
      <c r="M58" s="83">
        <f t="shared" si="10"/>
        <v>3031286.6354392041</v>
      </c>
      <c r="N58" s="83">
        <f t="shared" si="10"/>
        <v>3632282.7471522894</v>
      </c>
      <c r="O58" s="83"/>
      <c r="P58" s="83">
        <f>AVERAGE(C58:E58,N58)</f>
        <v>3496227.0909682973</v>
      </c>
      <c r="Q58" s="83">
        <f>MAX(C58:N58)</f>
        <v>3709672.905864133</v>
      </c>
      <c r="R58" s="7"/>
    </row>
    <row r="59" spans="1:18" ht="8.25" customHeight="1" thickTop="1" x14ac:dyDescent="0.25">
      <c r="A59" s="33"/>
      <c r="B59" s="4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82"/>
      <c r="Q59" s="47"/>
      <c r="R59" s="7"/>
    </row>
    <row r="60" spans="1:18" ht="12.95" customHeight="1" x14ac:dyDescent="0.25">
      <c r="A60" s="32">
        <f>A58+1</f>
        <v>44</v>
      </c>
      <c r="B60" s="79" t="s">
        <v>24</v>
      </c>
      <c r="C60" s="47">
        <v>1032066.3128209382</v>
      </c>
      <c r="D60" s="47">
        <v>928830.10680374061</v>
      </c>
      <c r="E60" s="47">
        <v>889401.62150307489</v>
      </c>
      <c r="F60" s="47">
        <v>870542.05052864575</v>
      </c>
      <c r="G60" s="47">
        <v>745549.12999951269</v>
      </c>
      <c r="H60" s="47">
        <v>764905.77432861633</v>
      </c>
      <c r="I60" s="47">
        <v>750344.3350711813</v>
      </c>
      <c r="J60" s="47">
        <v>777903.66935645812</v>
      </c>
      <c r="K60" s="47">
        <v>780938.32215495082</v>
      </c>
      <c r="L60" s="47">
        <v>763807.03833108535</v>
      </c>
      <c r="M60" s="47">
        <v>772520.15084083867</v>
      </c>
      <c r="N60" s="47">
        <v>497080.00317173649</v>
      </c>
      <c r="O60" s="47"/>
      <c r="P60" s="84">
        <f>AVERAGE(C60:E60,N60)</f>
        <v>836844.51107487245</v>
      </c>
      <c r="Q60" s="47">
        <f>MAX(C60:N60)</f>
        <v>1032066.3128209382</v>
      </c>
      <c r="R60" s="7"/>
    </row>
    <row r="61" spans="1:18" ht="8.25" customHeight="1" x14ac:dyDescent="0.25">
      <c r="A61" s="32"/>
      <c r="B61" s="79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2"/>
      <c r="Q61" s="85"/>
    </row>
    <row r="62" spans="1:18" ht="17.100000000000001" customHeight="1" thickBot="1" x14ac:dyDescent="0.3">
      <c r="A62" s="32">
        <f>A60+1</f>
        <v>45</v>
      </c>
      <c r="B62" s="79" t="s">
        <v>25</v>
      </c>
      <c r="C62" s="83">
        <f t="shared" ref="C62:E62" si="11">SUM(C58,C60)</f>
        <v>4741739.218685071</v>
      </c>
      <c r="D62" s="83">
        <f t="shared" si="11"/>
        <v>4414896.8549584886</v>
      </c>
      <c r="E62" s="83">
        <f t="shared" si="11"/>
        <v>4046287.5842050929</v>
      </c>
      <c r="F62" s="83">
        <f t="shared" ref="F62:M62" si="12">SUM(F58,F60)</f>
        <v>4016591.5087964991</v>
      </c>
      <c r="G62" s="83">
        <f t="shared" si="12"/>
        <v>3630283.7057611616</v>
      </c>
      <c r="H62" s="83">
        <f>SUM(H58,H60)</f>
        <v>3756233.3070979347</v>
      </c>
      <c r="I62" s="83">
        <f t="shared" si="12"/>
        <v>3715538.0737940106</v>
      </c>
      <c r="J62" s="83">
        <f t="shared" si="12"/>
        <v>3721429.4286226379</v>
      </c>
      <c r="K62" s="83">
        <f>SUM(K58,K60)</f>
        <v>3805487.0363556091</v>
      </c>
      <c r="L62" s="83">
        <f t="shared" si="12"/>
        <v>3480736.7126976359</v>
      </c>
      <c r="M62" s="83">
        <f t="shared" si="12"/>
        <v>3803806.7862800425</v>
      </c>
      <c r="N62" s="83">
        <f>SUM(N58,N60)</f>
        <v>4129362.7503240258</v>
      </c>
      <c r="O62" s="83"/>
      <c r="P62" s="83">
        <f>AVERAGE(C62:E62,N62)</f>
        <v>4333071.6020431696</v>
      </c>
      <c r="Q62" s="83">
        <f>MAX(C62:N62)</f>
        <v>4741739.218685071</v>
      </c>
    </row>
    <row r="63" spans="1:18" ht="16.5" thickTop="1" x14ac:dyDescent="0.25">
      <c r="P63" s="5"/>
      <c r="Q63" s="5"/>
    </row>
  </sheetData>
  <mergeCells count="2">
    <mergeCell ref="C48:N48"/>
    <mergeCell ref="C3:N3"/>
  </mergeCells>
  <phoneticPr fontId="19" type="noConversion"/>
  <printOptions horizontalCentered="1"/>
  <pageMargins left="1" right="1" top="1.5" bottom="1" header="0.75" footer="0.5"/>
  <pageSetup scale="55" fitToHeight="0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Layout" topLeftCell="A10" zoomScaleNormal="80" zoomScaleSheetLayoutView="100" workbookViewId="0">
      <selection activeCell="P7" sqref="P7"/>
    </sheetView>
  </sheetViews>
  <sheetFormatPr defaultRowHeight="15.75" x14ac:dyDescent="0.25"/>
  <cols>
    <col min="1" max="1" width="4.875" style="6" bestFit="1" customWidth="1"/>
    <col min="2" max="2" width="39" style="6" bestFit="1" customWidth="1"/>
    <col min="3" max="3" width="10.25" style="6" customWidth="1"/>
    <col min="4" max="4" width="9.875" style="6" customWidth="1"/>
    <col min="5" max="5" width="10.625" style="6" customWidth="1"/>
    <col min="6" max="6" width="10.375" style="6" customWidth="1"/>
    <col min="7" max="7" width="10.5" style="6" customWidth="1"/>
    <col min="8" max="8" width="10.75" style="6" customWidth="1"/>
    <col min="9" max="9" width="10.5" style="6" bestFit="1" customWidth="1"/>
    <col min="10" max="10" width="9.875" style="6" customWidth="1"/>
    <col min="11" max="11" width="10.375" style="6" bestFit="1" customWidth="1"/>
    <col min="12" max="12" width="10.5" style="6" bestFit="1" customWidth="1"/>
    <col min="13" max="13" width="10.5" style="6" customWidth="1"/>
    <col min="14" max="14" width="10.75" style="6" bestFit="1" customWidth="1"/>
    <col min="15" max="15" width="0.875" style="6" customWidth="1"/>
    <col min="16" max="16" width="9.75" style="6" customWidth="1"/>
    <col min="17" max="17" width="9.875" style="6" customWidth="1"/>
    <col min="18" max="18" width="16.875" style="6" customWidth="1"/>
    <col min="19" max="16384" width="9" style="6"/>
  </cols>
  <sheetData>
    <row r="1" spans="1:18" ht="12" customHeight="1" x14ac:dyDescent="0.25"/>
    <row r="2" spans="1:18" ht="12" customHeight="1" x14ac:dyDescent="0.25"/>
    <row r="3" spans="1:18" ht="17.100000000000001" customHeight="1" x14ac:dyDescent="0.25">
      <c r="A3" s="29" t="s">
        <v>7</v>
      </c>
      <c r="B3" s="4"/>
      <c r="C3" s="91" t="s">
        <v>26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77"/>
      <c r="P3" s="77"/>
      <c r="Q3" s="78"/>
    </row>
    <row r="4" spans="1:18" s="41" customFormat="1" x14ac:dyDescent="0.25">
      <c r="A4" s="29" t="s">
        <v>8</v>
      </c>
      <c r="B4" s="37" t="s">
        <v>53</v>
      </c>
      <c r="C4" s="38">
        <v>43282</v>
      </c>
      <c r="D4" s="38">
        <f t="shared" ref="D4:N4" si="0">C4+31</f>
        <v>43313</v>
      </c>
      <c r="E4" s="38">
        <f t="shared" si="0"/>
        <v>43344</v>
      </c>
      <c r="F4" s="38">
        <f>E4+30</f>
        <v>43374</v>
      </c>
      <c r="G4" s="38">
        <f t="shared" si="0"/>
        <v>43405</v>
      </c>
      <c r="H4" s="38">
        <f>G4+30</f>
        <v>43435</v>
      </c>
      <c r="I4" s="38">
        <f t="shared" si="0"/>
        <v>43466</v>
      </c>
      <c r="J4" s="38">
        <f t="shared" si="0"/>
        <v>43497</v>
      </c>
      <c r="K4" s="38">
        <f>J4+28</f>
        <v>43525</v>
      </c>
      <c r="L4" s="38">
        <f t="shared" si="0"/>
        <v>43556</v>
      </c>
      <c r="M4" s="38">
        <f>L4+30</f>
        <v>43586</v>
      </c>
      <c r="N4" s="38">
        <f t="shared" si="0"/>
        <v>43617</v>
      </c>
      <c r="O4" s="38"/>
      <c r="P4" s="39" t="s">
        <v>6</v>
      </c>
      <c r="Q4" s="39" t="s">
        <v>27</v>
      </c>
      <c r="R4" s="40"/>
    </row>
    <row r="5" spans="1:18" x14ac:dyDescent="0.25">
      <c r="A5" s="32">
        <v>1</v>
      </c>
      <c r="B5" s="8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R5" s="7"/>
    </row>
    <row r="6" spans="1:18" ht="12.95" customHeight="1" x14ac:dyDescent="0.25">
      <c r="A6" s="32">
        <f>A5+1</f>
        <v>2</v>
      </c>
      <c r="B6" s="1" t="s">
        <v>10</v>
      </c>
      <c r="C6" s="21">
        <f>'Unadj CP prod at source'!C6/1.166539</f>
        <v>576679.68220703525</v>
      </c>
      <c r="D6" s="21">
        <f>'Unadj CP prod at source'!D6/1.166539</f>
        <v>525140.94239223143</v>
      </c>
      <c r="E6" s="21">
        <f>'Unadj CP prod at source'!E6/1.166539</f>
        <v>461195.63058638311</v>
      </c>
      <c r="F6" s="21">
        <f>'Unadj CP prod at source'!F6/1.166539</f>
        <v>386315.96979198942</v>
      </c>
      <c r="G6" s="21">
        <f>'Unadj CP prod at source'!G6/1.166539</f>
        <v>333703.60581247695</v>
      </c>
      <c r="H6" s="21">
        <f>'Unadj CP prod at source'!H6/1.166539</f>
        <v>309301.02983705042</v>
      </c>
      <c r="I6" s="21">
        <f>'Unadj CP prod at source'!I6/1.166539</f>
        <v>407921.09210819448</v>
      </c>
      <c r="J6" s="21">
        <f>'Unadj CP prod at source'!J6/1.166539</f>
        <v>329753.64512251964</v>
      </c>
      <c r="K6" s="21">
        <f>'Unadj CP prod at source'!K6/1.166539</f>
        <v>296522.10314578691</v>
      </c>
      <c r="L6" s="21">
        <f>'Unadj CP prod at source'!L6/1.166539</f>
        <v>241651.17966834913</v>
      </c>
      <c r="M6" s="21">
        <f>'Unadj CP prod at source'!M6/1.166539</f>
        <v>284193.38941675489</v>
      </c>
      <c r="N6" s="21">
        <f>'Unadj CP prod at source'!N6/1.166539</f>
        <v>592762.68580090627</v>
      </c>
      <c r="O6" s="21">
        <v>0</v>
      </c>
      <c r="P6" s="74">
        <f>AVERAGE(C6:E6,N6)</f>
        <v>538944.735246639</v>
      </c>
      <c r="Q6" s="21">
        <f>+MAX(C6:N6)</f>
        <v>592762.68580090627</v>
      </c>
      <c r="R6" s="7"/>
    </row>
    <row r="7" spans="1:18" ht="12.95" customHeight="1" x14ac:dyDescent="0.25">
      <c r="A7" s="32">
        <f>A6+1</f>
        <v>3</v>
      </c>
      <c r="B7" s="1" t="s">
        <v>11</v>
      </c>
      <c r="C7" s="21">
        <f>'Unadj CP prod at source'!C7/1.166539</f>
        <v>115519.24090999103</v>
      </c>
      <c r="D7" s="21">
        <f>'Unadj CP prod at source'!D7/1.166539</f>
        <v>104286.29575454147</v>
      </c>
      <c r="E7" s="21">
        <f>'Unadj CP prod at source'!E7/1.166539</f>
        <v>90940.261823714289</v>
      </c>
      <c r="F7" s="21">
        <f>'Unadj CP prod at source'!F7/1.166539</f>
        <v>83983.885517310671</v>
      </c>
      <c r="G7" s="21">
        <f>'Unadj CP prod at source'!G7/1.166539</f>
        <v>99341.929184693116</v>
      </c>
      <c r="H7" s="21">
        <f>'Unadj CP prod at source'!H7/1.166539</f>
        <v>104179.4222538005</v>
      </c>
      <c r="I7" s="21">
        <f>'Unadj CP prod at source'!I7/1.166539</f>
        <v>119770.23042375436</v>
      </c>
      <c r="J7" s="21">
        <f>'Unadj CP prod at source'!J7/1.166539</f>
        <v>140547.6725267249</v>
      </c>
      <c r="K7" s="21">
        <f>'Unadj CP prod at source'!K7/1.166539</f>
        <v>121426.42499487834</v>
      </c>
      <c r="L7" s="21">
        <f>'Unadj CP prod at source'!L7/1.166539</f>
        <v>42675.341485294732</v>
      </c>
      <c r="M7" s="21">
        <f>'Unadj CP prod at source'!M7/1.166539</f>
        <v>65578.188932818666</v>
      </c>
      <c r="N7" s="21">
        <f>'Unadj CP prod at source'!N7/1.166539</f>
        <v>108950.3415777621</v>
      </c>
      <c r="O7" s="21">
        <v>0</v>
      </c>
      <c r="P7" s="74">
        <f>AVERAGE(C7:E7,N7)</f>
        <v>104924.03501650222</v>
      </c>
      <c r="Q7" s="21">
        <f>+MAX(C7:N7)</f>
        <v>140547.6725267249</v>
      </c>
      <c r="R7" s="7"/>
    </row>
    <row r="8" spans="1:18" ht="12.95" customHeight="1" x14ac:dyDescent="0.25">
      <c r="A8" s="32">
        <f>A7+1</f>
        <v>4</v>
      </c>
      <c r="B8" s="1" t="s">
        <v>57</v>
      </c>
      <c r="C8" s="21">
        <f>'Unadj CP prod at source'!C8/1.166539</f>
        <v>0</v>
      </c>
      <c r="D8" s="21">
        <f>'Unadj CP prod at source'!D8/1.166539</f>
        <v>0</v>
      </c>
      <c r="E8" s="21">
        <f>'Unadj CP prod at source'!E8/1.166539</f>
        <v>0</v>
      </c>
      <c r="F8" s="21">
        <f>'Unadj CP prod at source'!F8/1.166539</f>
        <v>0</v>
      </c>
      <c r="G8" s="21">
        <f>'Unadj CP prod at source'!G8/1.166539</f>
        <v>0</v>
      </c>
      <c r="H8" s="21">
        <f>'Unadj CP prod at source'!H8/1.166539</f>
        <v>0</v>
      </c>
      <c r="I8" s="21">
        <f>'Unadj CP prod at source'!I8/1.166539</f>
        <v>0</v>
      </c>
      <c r="J8" s="21">
        <f>'Unadj CP prod at source'!J8/1.166539</f>
        <v>0</v>
      </c>
      <c r="K8" s="21">
        <f>'Unadj CP prod at source'!K8/1.166539</f>
        <v>0</v>
      </c>
      <c r="L8" s="21">
        <f>'Unadj CP prod at source'!L8/1.166539</f>
        <v>0</v>
      </c>
      <c r="M8" s="21">
        <f>'Unadj CP prod at source'!M8/1.166539</f>
        <v>0</v>
      </c>
      <c r="N8" s="21">
        <f>'Unadj CP prod at source'!N8/1.166539</f>
        <v>0</v>
      </c>
      <c r="O8" s="21">
        <v>0</v>
      </c>
      <c r="P8" s="74">
        <f>AVERAGE(C8:E8,N8)</f>
        <v>0</v>
      </c>
      <c r="Q8" s="21">
        <f>+MAX(C8:N8)</f>
        <v>0</v>
      </c>
      <c r="R8" s="7"/>
    </row>
    <row r="9" spans="1:18" ht="8.25" customHeight="1" x14ac:dyDescent="0.25">
      <c r="A9" s="69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49"/>
      <c r="Q9" s="21"/>
      <c r="R9" s="7"/>
    </row>
    <row r="10" spans="1:18" ht="12.95" customHeight="1" x14ac:dyDescent="0.25">
      <c r="A10" s="32">
        <f>A8+1</f>
        <v>5</v>
      </c>
      <c r="B10" s="1" t="s">
        <v>59</v>
      </c>
      <c r="C10" s="21">
        <f>'Unadj CP prod at source'!C10/1.166539</f>
        <v>3449.5562391631911</v>
      </c>
      <c r="D10" s="21">
        <f>'Unadj CP prod at source'!D10/1.166539</f>
        <v>2834.6676262230267</v>
      </c>
      <c r="E10" s="21">
        <f>'Unadj CP prod at source'!E10/1.166539</f>
        <v>2129.3907486557023</v>
      </c>
      <c r="F10" s="21">
        <f>'Unadj CP prod at source'!F10/1.166539</f>
        <v>2896.6933913998664</v>
      </c>
      <c r="G10" s="21">
        <f>'Unadj CP prod at source'!G10/1.166539</f>
        <v>2862.665932025041</v>
      </c>
      <c r="H10" s="21">
        <f>'Unadj CP prod at source'!H10/1.166539</f>
        <v>3404.6142003327782</v>
      </c>
      <c r="I10" s="21">
        <f>'Unadj CP prod at source'!I10/1.166539</f>
        <v>3170.2801962560211</v>
      </c>
      <c r="J10" s="21">
        <f>'Unadj CP prod at source'!J10/1.166539</f>
        <v>3066.7168043705765</v>
      </c>
      <c r="K10" s="21">
        <f>'Unadj CP prod at source'!K10/1.166539</f>
        <v>2905.6261600629687</v>
      </c>
      <c r="L10" s="21">
        <f>'Unadj CP prod at source'!L10/1.166539</f>
        <v>1890.3153747251074</v>
      </c>
      <c r="M10" s="21">
        <f>'Unadj CP prod at source'!M10/1.166539</f>
        <v>2320.5859519878845</v>
      </c>
      <c r="N10" s="21">
        <f>'Unadj CP prod at source'!N10/1.166539</f>
        <v>2590.0731181261044</v>
      </c>
      <c r="O10" s="21">
        <v>0</v>
      </c>
      <c r="P10" s="74">
        <f t="shared" ref="P10:P19" si="1">AVERAGE(C10:E10,N10)</f>
        <v>2750.9219330420065</v>
      </c>
      <c r="Q10" s="21">
        <f t="shared" ref="Q10:Q19" si="2">+MAX(C10:N10)</f>
        <v>3449.5562391631911</v>
      </c>
      <c r="R10" s="7"/>
    </row>
    <row r="11" spans="1:18" ht="12.95" customHeight="1" x14ac:dyDescent="0.25">
      <c r="A11" s="32">
        <f>A10+1</f>
        <v>6</v>
      </c>
      <c r="B11" s="1" t="s">
        <v>58</v>
      </c>
      <c r="C11" s="21">
        <f>'Unadj CP prod at source'!C11/1.166539</f>
        <v>0</v>
      </c>
      <c r="D11" s="21">
        <f>'Unadj CP prod at source'!D11/1.166539</f>
        <v>0</v>
      </c>
      <c r="E11" s="21">
        <f>'Unadj CP prod at source'!E11/1.166539</f>
        <v>0</v>
      </c>
      <c r="F11" s="21">
        <f>'Unadj CP prod at source'!F11/1.166539</f>
        <v>0</v>
      </c>
      <c r="G11" s="21">
        <f>'Unadj CP prod at source'!G11/1.166539</f>
        <v>0</v>
      </c>
      <c r="H11" s="21">
        <f>'Unadj CP prod at source'!H11/1.166539</f>
        <v>0</v>
      </c>
      <c r="I11" s="21">
        <f>'Unadj CP prod at source'!I11/1.166539</f>
        <v>0</v>
      </c>
      <c r="J11" s="21">
        <f>'Unadj CP prod at source'!J11/1.166539</f>
        <v>0</v>
      </c>
      <c r="K11" s="21">
        <f>'Unadj CP prod at source'!K11/1.166539</f>
        <v>0</v>
      </c>
      <c r="L11" s="21">
        <f>'Unadj CP prod at source'!L11/1.166539</f>
        <v>0</v>
      </c>
      <c r="M11" s="21">
        <f>'Unadj CP prod at source'!M11/1.166539</f>
        <v>0</v>
      </c>
      <c r="N11" s="21">
        <f>'Unadj CP prod at source'!N11/1.166539</f>
        <v>0</v>
      </c>
      <c r="O11" s="21">
        <v>0</v>
      </c>
      <c r="P11" s="74">
        <f t="shared" si="1"/>
        <v>0</v>
      </c>
      <c r="Q11" s="21">
        <f t="shared" si="2"/>
        <v>0</v>
      </c>
      <c r="R11" s="7"/>
    </row>
    <row r="12" spans="1:18" ht="12.95" customHeight="1" x14ac:dyDescent="0.25">
      <c r="A12" s="32">
        <f t="shared" ref="A12:A19" si="3">A11+1</f>
        <v>7</v>
      </c>
      <c r="B12" s="1" t="s">
        <v>60</v>
      </c>
      <c r="C12" s="21">
        <f>'Unadj CP prod at source'!C12/1.166539</f>
        <v>23576.378511881743</v>
      </c>
      <c r="D12" s="21">
        <f>'Unadj CP prod at source'!D12/1.166539</f>
        <v>21764.244272093398</v>
      </c>
      <c r="E12" s="21">
        <f>'Unadj CP prod at source'!E12/1.166539</f>
        <v>18637.531239578813</v>
      </c>
      <c r="F12" s="21">
        <f>'Unadj CP prod at source'!F12/1.166539</f>
        <v>18904.391175361641</v>
      </c>
      <c r="G12" s="21">
        <f>'Unadj CP prod at source'!G12/1.166539</f>
        <v>15445.159495903918</v>
      </c>
      <c r="H12" s="21">
        <f>'Unadj CP prod at source'!H12/1.166539</f>
        <v>16997.328903928177</v>
      </c>
      <c r="I12" s="21">
        <f>'Unadj CP prod at source'!I12/1.166539</f>
        <v>16724.590386491047</v>
      </c>
      <c r="J12" s="21">
        <f>'Unadj CP prod at source'!J12/1.166539</f>
        <v>19282.521584063325</v>
      </c>
      <c r="K12" s="21">
        <f>'Unadj CP prod at source'!K12/1.166539</f>
        <v>19072.210241876775</v>
      </c>
      <c r="L12" s="21">
        <f>'Unadj CP prod at source'!L12/1.166539</f>
        <v>19691.700442884201</v>
      </c>
      <c r="M12" s="21">
        <f>'Unadj CP prod at source'!M12/1.166539</f>
        <v>19883.552360333117</v>
      </c>
      <c r="N12" s="21">
        <f>'Unadj CP prod at source'!N12/1.166539</f>
        <v>26488.806259509638</v>
      </c>
      <c r="O12" s="21">
        <v>0</v>
      </c>
      <c r="P12" s="74">
        <f t="shared" si="1"/>
        <v>22616.740070765896</v>
      </c>
      <c r="Q12" s="21">
        <f t="shared" si="2"/>
        <v>26488.806259509638</v>
      </c>
      <c r="R12" s="7"/>
    </row>
    <row r="13" spans="1:18" ht="12.95" customHeight="1" x14ac:dyDescent="0.25">
      <c r="A13" s="32">
        <f t="shared" si="3"/>
        <v>8</v>
      </c>
      <c r="B13" s="1" t="s">
        <v>61</v>
      </c>
      <c r="C13" s="21">
        <f>'Unadj CP prod at source'!C13/1.166539</f>
        <v>0</v>
      </c>
      <c r="D13" s="21">
        <f>'Unadj CP prod at source'!D13/1.166539</f>
        <v>0</v>
      </c>
      <c r="E13" s="21">
        <f>'Unadj CP prod at source'!E13/1.166539</f>
        <v>0</v>
      </c>
      <c r="F13" s="21">
        <f>'Unadj CP prod at source'!F13/1.166539</f>
        <v>0</v>
      </c>
      <c r="G13" s="21">
        <f>'Unadj CP prod at source'!G13/1.166539</f>
        <v>0</v>
      </c>
      <c r="H13" s="21">
        <f>'Unadj CP prod at source'!H13/1.166539</f>
        <v>0</v>
      </c>
      <c r="I13" s="21">
        <f>'Unadj CP prod at source'!I13/1.166539</f>
        <v>0</v>
      </c>
      <c r="J13" s="21">
        <f>'Unadj CP prod at source'!J13/1.166539</f>
        <v>0</v>
      </c>
      <c r="K13" s="21">
        <f>'Unadj CP prod at source'!K13/1.166539</f>
        <v>0</v>
      </c>
      <c r="L13" s="21">
        <f>'Unadj CP prod at source'!L13/1.166539</f>
        <v>0</v>
      </c>
      <c r="M13" s="21">
        <f>'Unadj CP prod at source'!M13/1.166539</f>
        <v>0</v>
      </c>
      <c r="N13" s="21">
        <f>'Unadj CP prod at source'!N13/1.166539</f>
        <v>0</v>
      </c>
      <c r="O13" s="21">
        <v>0</v>
      </c>
      <c r="P13" s="74">
        <f t="shared" si="1"/>
        <v>0</v>
      </c>
      <c r="Q13" s="21">
        <f t="shared" si="2"/>
        <v>0</v>
      </c>
      <c r="R13" s="7"/>
    </row>
    <row r="14" spans="1:18" ht="12.95" customHeight="1" x14ac:dyDescent="0.25">
      <c r="A14" s="32">
        <f t="shared" si="3"/>
        <v>9</v>
      </c>
      <c r="B14" s="1" t="s">
        <v>62</v>
      </c>
      <c r="C14" s="21">
        <f>'Unadj CP prod at source'!C14/1.131015</f>
        <v>4630.9025657975308</v>
      </c>
      <c r="D14" s="21">
        <f>'Unadj CP prod at source'!D14/1.131015</f>
        <v>4186.5392371478065</v>
      </c>
      <c r="E14" s="21">
        <f>'Unadj CP prod at source'!E14/1.131015</f>
        <v>3451.5705747140332</v>
      </c>
      <c r="F14" s="21">
        <f>'Unadj CP prod at source'!F14/1.131015</f>
        <v>2963.2145468988465</v>
      </c>
      <c r="G14" s="21">
        <f>'Unadj CP prod at source'!G14/1.131015</f>
        <v>2370.9606691420436</v>
      </c>
      <c r="H14" s="21">
        <f>'Unadj CP prod at source'!H14/1.131015</f>
        <v>2531.5747258966339</v>
      </c>
      <c r="I14" s="21">
        <f>'Unadj CP prod at source'!I14/1.131015</f>
        <v>2260.5494571901818</v>
      </c>
      <c r="J14" s="21">
        <f>'Unadj CP prod at source'!J14/1.131015</f>
        <v>2921.5415646596516</v>
      </c>
      <c r="K14" s="21">
        <f>'Unadj CP prod at source'!K14/1.131015</f>
        <v>2977.1776561008028</v>
      </c>
      <c r="L14" s="21">
        <f>'Unadj CP prod at source'!L14/1.131015</f>
        <v>3243.5775747421312</v>
      </c>
      <c r="M14" s="21">
        <f>'Unadj CP prod at source'!M14/1.131015</f>
        <v>2789.5623526272125</v>
      </c>
      <c r="N14" s="21">
        <f>'Unadj CP prod at source'!N14/1.131015</f>
        <v>3777.2991516442994</v>
      </c>
      <c r="O14" s="21">
        <v>0</v>
      </c>
      <c r="P14" s="74">
        <f t="shared" si="1"/>
        <v>4011.5778823259175</v>
      </c>
      <c r="Q14" s="21">
        <f t="shared" si="2"/>
        <v>4630.9025657975308</v>
      </c>
      <c r="R14" s="7"/>
    </row>
    <row r="15" spans="1:18" ht="12.95" customHeight="1" x14ac:dyDescent="0.25">
      <c r="A15" s="32">
        <f t="shared" si="3"/>
        <v>10</v>
      </c>
      <c r="B15" s="1" t="s">
        <v>63</v>
      </c>
      <c r="C15" s="21">
        <f>'Unadj CP prod at source'!C15/1.131015</f>
        <v>0</v>
      </c>
      <c r="D15" s="21">
        <f>'Unadj CP prod at source'!D15/1.131015</f>
        <v>0</v>
      </c>
      <c r="E15" s="21">
        <f>'Unadj CP prod at source'!E15/1.131015</f>
        <v>0</v>
      </c>
      <c r="F15" s="21">
        <f>'Unadj CP prod at source'!F15/1.131015</f>
        <v>0</v>
      </c>
      <c r="G15" s="21">
        <f>'Unadj CP prod at source'!G15/1.131015</f>
        <v>0</v>
      </c>
      <c r="H15" s="21">
        <f>'Unadj CP prod at source'!H15/1.131015</f>
        <v>0</v>
      </c>
      <c r="I15" s="21">
        <f>'Unadj CP prod at source'!I15/1.131015</f>
        <v>0</v>
      </c>
      <c r="J15" s="21">
        <f>'Unadj CP prod at source'!J15/1.131015</f>
        <v>0</v>
      </c>
      <c r="K15" s="21">
        <f>'Unadj CP prod at source'!K15/1.131015</f>
        <v>0</v>
      </c>
      <c r="L15" s="21">
        <f>'Unadj CP prod at source'!L15/1.131015</f>
        <v>0</v>
      </c>
      <c r="M15" s="21">
        <f>'Unadj CP prod at source'!M15/1.131015</f>
        <v>0</v>
      </c>
      <c r="N15" s="21">
        <f>'Unadj CP prod at source'!N15/1.131015</f>
        <v>0</v>
      </c>
      <c r="O15" s="21">
        <v>0</v>
      </c>
      <c r="P15" s="74">
        <f t="shared" si="1"/>
        <v>0</v>
      </c>
      <c r="Q15" s="21">
        <f t="shared" si="2"/>
        <v>0</v>
      </c>
      <c r="R15" s="7"/>
    </row>
    <row r="16" spans="1:18" ht="12.95" customHeight="1" x14ac:dyDescent="0.25">
      <c r="A16" s="32">
        <f t="shared" si="3"/>
        <v>11</v>
      </c>
      <c r="B16" s="1" t="s">
        <v>64</v>
      </c>
      <c r="C16" s="21">
        <f>'Unadj CP prod at source'!C16/1.161769</f>
        <v>26406.790977922952</v>
      </c>
      <c r="D16" s="21">
        <f>'Unadj CP prod at source'!D16/1.161769</f>
        <v>20700.454605301431</v>
      </c>
      <c r="E16" s="21">
        <f>'Unadj CP prod at source'!E16/1.161769</f>
        <v>15250.041665118124</v>
      </c>
      <c r="F16" s="21">
        <f>'Unadj CP prod at source'!F16/1.161769</f>
        <v>34639.733225267199</v>
      </c>
      <c r="G16" s="21">
        <f>'Unadj CP prod at source'!G16/1.161769</f>
        <v>18465.456936704079</v>
      </c>
      <c r="H16" s="21">
        <f>'Unadj CP prod at source'!H16/1.161769</f>
        <v>34155.744070329609</v>
      </c>
      <c r="I16" s="21">
        <f>'Unadj CP prod at source'!I16/1.161769</f>
        <v>15107.570600284787</v>
      </c>
      <c r="J16" s="21">
        <f>'Unadj CP prod at source'!J16/1.161769</f>
        <v>31946.619529678675</v>
      </c>
      <c r="K16" s="21">
        <f>'Unadj CP prod at source'!K16/1.161769</f>
        <v>43460.439776898289</v>
      </c>
      <c r="L16" s="21">
        <f>'Unadj CP prod at source'!L16/1.161769</f>
        <v>19052.115284969877</v>
      </c>
      <c r="M16" s="21">
        <f>'Unadj CP prod at source'!M16/1.161769</f>
        <v>32101.840728394771</v>
      </c>
      <c r="N16" s="21">
        <f>'Unadj CP prod at source'!N16/1.161769</f>
        <v>20262.879177263923</v>
      </c>
      <c r="O16" s="21">
        <v>0</v>
      </c>
      <c r="P16" s="74">
        <f t="shared" si="1"/>
        <v>20655.04160640161</v>
      </c>
      <c r="Q16" s="21">
        <f t="shared" si="2"/>
        <v>43460.439776898289</v>
      </c>
      <c r="R16" s="7"/>
    </row>
    <row r="17" spans="1:18" ht="12.95" customHeight="1" x14ac:dyDescent="0.25">
      <c r="A17" s="32">
        <f t="shared" si="3"/>
        <v>12</v>
      </c>
      <c r="B17" s="1" t="s">
        <v>72</v>
      </c>
      <c r="C17" s="21">
        <f>'Unadj CP prod at source'!C17/1.161769</f>
        <v>0</v>
      </c>
      <c r="D17" s="21">
        <f>'Unadj CP prod at source'!D17/1.161769</f>
        <v>0</v>
      </c>
      <c r="E17" s="21">
        <f>'Unadj CP prod at source'!E17/1.161769</f>
        <v>0</v>
      </c>
      <c r="F17" s="21">
        <f>'Unadj CP prod at source'!F17/1.161769</f>
        <v>0</v>
      </c>
      <c r="G17" s="21">
        <f>'Unadj CP prod at source'!G17/1.161769</f>
        <v>0</v>
      </c>
      <c r="H17" s="21">
        <f>'Unadj CP prod at source'!H17/1.161769</f>
        <v>0</v>
      </c>
      <c r="I17" s="21">
        <f>'Unadj CP prod at source'!I17/1.161769</f>
        <v>0</v>
      </c>
      <c r="J17" s="21">
        <f>'Unadj CP prod at source'!J17/1.161769</f>
        <v>0</v>
      </c>
      <c r="K17" s="21">
        <f>'Unadj CP prod at source'!K17/1.161769</f>
        <v>0</v>
      </c>
      <c r="L17" s="21">
        <f>'Unadj CP prod at source'!L17/1.161769</f>
        <v>0</v>
      </c>
      <c r="M17" s="21">
        <f>'Unadj CP prod at source'!M17/1.161769</f>
        <v>0</v>
      </c>
      <c r="N17" s="21">
        <f>'Unadj CP prod at source'!N17/1.161769</f>
        <v>0</v>
      </c>
      <c r="O17" s="21">
        <v>0</v>
      </c>
      <c r="P17" s="74">
        <f t="shared" si="1"/>
        <v>0</v>
      </c>
      <c r="Q17" s="21">
        <f t="shared" si="2"/>
        <v>0</v>
      </c>
      <c r="R17" s="7"/>
    </row>
    <row r="18" spans="1:18" ht="12.95" customHeight="1" x14ac:dyDescent="0.25">
      <c r="A18" s="32">
        <f t="shared" si="3"/>
        <v>13</v>
      </c>
      <c r="B18" s="1" t="s">
        <v>65</v>
      </c>
      <c r="C18" s="21">
        <f>'Unadj CP prod at source'!C18/1.131015</f>
        <v>561.225554913309</v>
      </c>
      <c r="D18" s="21">
        <f>'Unadj CP prod at source'!D18/1.131015</f>
        <v>378.01355233247045</v>
      </c>
      <c r="E18" s="21">
        <f>'Unadj CP prod at source'!E18/1.131015</f>
        <v>260.94315304679139</v>
      </c>
      <c r="F18" s="21">
        <f>'Unadj CP prod at source'!F18/1.131015</f>
        <v>566.2931091194007</v>
      </c>
      <c r="G18" s="21">
        <f>'Unadj CP prod at source'!G18/1.131015</f>
        <v>286.91378438326524</v>
      </c>
      <c r="H18" s="21">
        <f>'Unadj CP prod at source'!H18/1.131015</f>
        <v>483.87543006775036</v>
      </c>
      <c r="I18" s="21">
        <f>'Unadj CP prod at source'!I18/1.131015</f>
        <v>216.56170219192313</v>
      </c>
      <c r="J18" s="21">
        <f>'Unadj CP prod at source'!J18/1.131015</f>
        <v>480.19725419655248</v>
      </c>
      <c r="K18" s="21">
        <f>'Unadj CP prod at source'!K18/1.131015</f>
        <v>657.78473649140801</v>
      </c>
      <c r="L18" s="21">
        <f>'Unadj CP prod at source'!L18/1.131015</f>
        <v>310.18446025373191</v>
      </c>
      <c r="M18" s="21">
        <f>'Unadj CP prod at source'!M18/1.131015</f>
        <v>550.36417105036867</v>
      </c>
      <c r="N18" s="21">
        <f>'Unadj CP prod at source'!N18/1.131015</f>
        <v>415.3011699467682</v>
      </c>
      <c r="O18" s="21">
        <v>0</v>
      </c>
      <c r="P18" s="74">
        <f t="shared" si="1"/>
        <v>403.87085755983475</v>
      </c>
      <c r="Q18" s="21">
        <f t="shared" si="2"/>
        <v>657.78473649140801</v>
      </c>
      <c r="R18" s="7"/>
    </row>
    <row r="19" spans="1:18" ht="12.95" customHeight="1" x14ac:dyDescent="0.25">
      <c r="A19" s="32">
        <f t="shared" si="3"/>
        <v>14</v>
      </c>
      <c r="B19" s="1" t="s">
        <v>66</v>
      </c>
      <c r="C19" s="21">
        <f>'Unadj CP prod at source'!C19/1.131015</f>
        <v>0</v>
      </c>
      <c r="D19" s="21">
        <f>'Unadj CP prod at source'!D19/1.131015</f>
        <v>0</v>
      </c>
      <c r="E19" s="21">
        <f>'Unadj CP prod at source'!E19/1.131015</f>
        <v>0</v>
      </c>
      <c r="F19" s="21">
        <f>'Unadj CP prod at source'!F19/1.131015</f>
        <v>0</v>
      </c>
      <c r="G19" s="21">
        <f>'Unadj CP prod at source'!G19/1.131015</f>
        <v>0</v>
      </c>
      <c r="H19" s="21">
        <f>'Unadj CP prod at source'!H19/1.131015</f>
        <v>0</v>
      </c>
      <c r="I19" s="21">
        <f>'Unadj CP prod at source'!I19/1.131015</f>
        <v>0</v>
      </c>
      <c r="J19" s="21">
        <f>'Unadj CP prod at source'!J19/1.131015</f>
        <v>0</v>
      </c>
      <c r="K19" s="21">
        <f>'Unadj CP prod at source'!K19/1.131015</f>
        <v>0</v>
      </c>
      <c r="L19" s="21">
        <f>'Unadj CP prod at source'!L19/1.131015</f>
        <v>0</v>
      </c>
      <c r="M19" s="21">
        <f>'Unadj CP prod at source'!M19/1.131015</f>
        <v>0</v>
      </c>
      <c r="N19" s="21">
        <f>'Unadj CP prod at source'!N19/1.131015</f>
        <v>0</v>
      </c>
      <c r="O19" s="21">
        <v>0</v>
      </c>
      <c r="P19" s="74">
        <f t="shared" si="1"/>
        <v>0</v>
      </c>
      <c r="Q19" s="21">
        <f t="shared" si="2"/>
        <v>0</v>
      </c>
      <c r="R19" s="7"/>
    </row>
    <row r="20" spans="1:18" ht="8.25" customHeight="1" x14ac:dyDescent="0.25">
      <c r="A20" s="69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49"/>
      <c r="Q20" s="21"/>
      <c r="R20" s="7"/>
    </row>
    <row r="21" spans="1:18" ht="12.95" customHeight="1" x14ac:dyDescent="0.25">
      <c r="A21" s="32">
        <f>A19+1</f>
        <v>15</v>
      </c>
      <c r="B21" s="1" t="s">
        <v>14</v>
      </c>
      <c r="C21" s="21">
        <f>'Unadj CP prod at source'!C21/1.166539</f>
        <v>69080.275341429617</v>
      </c>
      <c r="D21" s="21">
        <f>'Unadj CP prod at source'!D21/1.166539</f>
        <v>53770.186866486409</v>
      </c>
      <c r="E21" s="21">
        <f>'Unadj CP prod at source'!E21/1.166539</f>
        <v>44274.042501337019</v>
      </c>
      <c r="F21" s="21">
        <f>'Unadj CP prod at source'!F21/1.166539</f>
        <v>41984.325538109842</v>
      </c>
      <c r="G21" s="21">
        <f>'Unadj CP prod at source'!G21/1.166539</f>
        <v>35940.875402981132</v>
      </c>
      <c r="H21" s="21">
        <f>'Unadj CP prod at source'!H21/1.166539</f>
        <v>39102.605370226556</v>
      </c>
      <c r="I21" s="21">
        <f>'Unadj CP prod at source'!I21/1.166539</f>
        <v>35655.408235077666</v>
      </c>
      <c r="J21" s="21">
        <f>'Unadj CP prod at source'!J21/1.166539</f>
        <v>37125.901602644524</v>
      </c>
      <c r="K21" s="21">
        <f>'Unadj CP prod at source'!K21/1.166539</f>
        <v>44862.408276841728</v>
      </c>
      <c r="L21" s="21">
        <f>'Unadj CP prod at source'!L21/1.166539</f>
        <v>33237.199396825796</v>
      </c>
      <c r="M21" s="21">
        <f>'Unadj CP prod at source'!M21/1.166539</f>
        <v>35871.108320541956</v>
      </c>
      <c r="N21" s="21">
        <f>'Unadj CP prod at source'!N21/1.166539</f>
        <v>52579.110632342738</v>
      </c>
      <c r="O21" s="21">
        <v>0</v>
      </c>
      <c r="P21" s="74">
        <f t="shared" ref="P21:P34" si="4">AVERAGE(C21:E21,N21)</f>
        <v>54925.903835398945</v>
      </c>
      <c r="Q21" s="21">
        <f t="shared" ref="Q21:Q34" si="5">+MAX(C21:N21)</f>
        <v>69080.275341429617</v>
      </c>
      <c r="R21" s="7"/>
    </row>
    <row r="22" spans="1:18" ht="12.95" customHeight="1" x14ac:dyDescent="0.25">
      <c r="A22" s="32">
        <f>A21+1</f>
        <v>16</v>
      </c>
      <c r="B22" s="1" t="s">
        <v>67</v>
      </c>
      <c r="C22" s="21">
        <f>'Unadj CP prod at source'!C22/1.166539</f>
        <v>0</v>
      </c>
      <c r="D22" s="21">
        <f>'Unadj CP prod at source'!D22/1.166539</f>
        <v>0</v>
      </c>
      <c r="E22" s="21">
        <f>'Unadj CP prod at source'!E22/1.166539</f>
        <v>0</v>
      </c>
      <c r="F22" s="21">
        <f>'Unadj CP prod at source'!F22/1.166539</f>
        <v>0</v>
      </c>
      <c r="G22" s="21">
        <f>'Unadj CP prod at source'!G22/1.166539</f>
        <v>0</v>
      </c>
      <c r="H22" s="21">
        <f>'Unadj CP prod at source'!H22/1.166539</f>
        <v>0</v>
      </c>
      <c r="I22" s="21">
        <f>'Unadj CP prod at source'!I22/1.166539</f>
        <v>0</v>
      </c>
      <c r="J22" s="21">
        <f>'Unadj CP prod at source'!J22/1.166539</f>
        <v>0</v>
      </c>
      <c r="K22" s="21">
        <f>'Unadj CP prod at source'!K22/1.166539</f>
        <v>0</v>
      </c>
      <c r="L22" s="21">
        <f>'Unadj CP prod at source'!L22/1.166539</f>
        <v>0</v>
      </c>
      <c r="M22" s="21">
        <f>'Unadj CP prod at source'!M22/1.166539</f>
        <v>0</v>
      </c>
      <c r="N22" s="21">
        <f>'Unadj CP prod at source'!N22/1.166539</f>
        <v>0</v>
      </c>
      <c r="O22" s="21">
        <v>0</v>
      </c>
      <c r="P22" s="74">
        <f t="shared" si="4"/>
        <v>0</v>
      </c>
      <c r="Q22" s="21">
        <f>+MAX(C22:N22)</f>
        <v>0</v>
      </c>
      <c r="R22" s="7"/>
    </row>
    <row r="23" spans="1:18" ht="12.95" customHeight="1" x14ac:dyDescent="0.25">
      <c r="A23" s="32">
        <f t="shared" ref="A23:A34" si="6">A22+1</f>
        <v>17</v>
      </c>
      <c r="B23" s="1" t="s">
        <v>15</v>
      </c>
      <c r="C23" s="21">
        <f>'Unadj CP prod at source'!C23/1.161769</f>
        <v>439561.82169357041</v>
      </c>
      <c r="D23" s="21">
        <f>'Unadj CP prod at source'!D23/1.161769</f>
        <v>383153.0447255419</v>
      </c>
      <c r="E23" s="21">
        <f>'Unadj CP prod at source'!E23/1.161769</f>
        <v>287611.11440975801</v>
      </c>
      <c r="F23" s="21">
        <f>'Unadj CP prod at source'!F23/1.161769</f>
        <v>324003.40491541283</v>
      </c>
      <c r="G23" s="21">
        <f>'Unadj CP prod at source'!G23/1.161769</f>
        <v>256039.20651475145</v>
      </c>
      <c r="H23" s="21">
        <f>'Unadj CP prod at source'!H23/1.161769</f>
        <v>294253.30938480177</v>
      </c>
      <c r="I23" s="21">
        <f>'Unadj CP prod at source'!I23/1.161769</f>
        <v>226636.08948765256</v>
      </c>
      <c r="J23" s="21">
        <f>'Unadj CP prod at source'!J23/1.161769</f>
        <v>234755.48688563524</v>
      </c>
      <c r="K23" s="21">
        <f>'Unadj CP prod at source'!K23/1.161769</f>
        <v>300785.25900177174</v>
      </c>
      <c r="L23" s="21">
        <f>'Unadj CP prod at source'!L23/1.161769</f>
        <v>268894.5553713062</v>
      </c>
      <c r="M23" s="21">
        <f>'Unadj CP prod at source'!M23/1.161769</f>
        <v>318854.78430344438</v>
      </c>
      <c r="N23" s="21">
        <f>'Unadj CP prod at source'!N23/1.161769</f>
        <v>357828.33591685619</v>
      </c>
      <c r="O23" s="21">
        <v>0</v>
      </c>
      <c r="P23" s="74">
        <f t="shared" si="4"/>
        <v>367038.5791864316</v>
      </c>
      <c r="Q23" s="21">
        <f t="shared" si="5"/>
        <v>439561.82169357041</v>
      </c>
      <c r="R23" s="7"/>
    </row>
    <row r="24" spans="1:18" ht="12.95" customHeight="1" x14ac:dyDescent="0.25">
      <c r="A24" s="32">
        <f t="shared" si="6"/>
        <v>18</v>
      </c>
      <c r="B24" s="1" t="s">
        <v>42</v>
      </c>
      <c r="C24" s="21">
        <f>'Unadj CP prod at source'!C24/1.161769</f>
        <v>0</v>
      </c>
      <c r="D24" s="21">
        <f>'Unadj CP prod at source'!D24/1.161769</f>
        <v>0</v>
      </c>
      <c r="E24" s="21">
        <f>'Unadj CP prod at source'!E24/1.161769</f>
        <v>0</v>
      </c>
      <c r="F24" s="21">
        <f>'Unadj CP prod at source'!F24/1.161769</f>
        <v>0</v>
      </c>
      <c r="G24" s="21">
        <f>'Unadj CP prod at source'!G24/1.161769</f>
        <v>0</v>
      </c>
      <c r="H24" s="21">
        <f>'Unadj CP prod at source'!H24/1.161769</f>
        <v>0</v>
      </c>
      <c r="I24" s="21">
        <f>'Unadj CP prod at source'!I24/1.161769</f>
        <v>0</v>
      </c>
      <c r="J24" s="21">
        <f>'Unadj CP prod at source'!J24/1.161769</f>
        <v>0</v>
      </c>
      <c r="K24" s="21">
        <f>'Unadj CP prod at source'!K24/1.161769</f>
        <v>0</v>
      </c>
      <c r="L24" s="21">
        <f>'Unadj CP prod at source'!L24/1.161769</f>
        <v>0</v>
      </c>
      <c r="M24" s="21">
        <f>'Unadj CP prod at source'!M24/1.161769</f>
        <v>0</v>
      </c>
      <c r="N24" s="21">
        <f>'Unadj CP prod at source'!N24/1.161769</f>
        <v>0</v>
      </c>
      <c r="O24" s="21"/>
      <c r="P24" s="74">
        <f t="shared" si="4"/>
        <v>0</v>
      </c>
      <c r="Q24" s="21">
        <f t="shared" si="5"/>
        <v>0</v>
      </c>
      <c r="R24" s="7"/>
    </row>
    <row r="25" spans="1:18" ht="12.95" customHeight="1" x14ac:dyDescent="0.25">
      <c r="A25" s="32">
        <f t="shared" si="6"/>
        <v>19</v>
      </c>
      <c r="B25" s="1" t="s">
        <v>68</v>
      </c>
      <c r="C25" s="21">
        <f>'Unadj CP prod at source'!C25/1.161769</f>
        <v>0</v>
      </c>
      <c r="D25" s="21">
        <f>'Unadj CP prod at source'!D25/1.161769</f>
        <v>0</v>
      </c>
      <c r="E25" s="21">
        <f>'Unadj CP prod at source'!E25/1.161769</f>
        <v>0</v>
      </c>
      <c r="F25" s="21">
        <f>'Unadj CP prod at source'!F25/1.161769</f>
        <v>0</v>
      </c>
      <c r="G25" s="21">
        <f>'Unadj CP prod at source'!G25/1.161769</f>
        <v>0</v>
      </c>
      <c r="H25" s="21">
        <f>'Unadj CP prod at source'!H25/1.161769</f>
        <v>0</v>
      </c>
      <c r="I25" s="21">
        <f>'Unadj CP prod at source'!I25/1.161769</f>
        <v>0</v>
      </c>
      <c r="J25" s="21">
        <f>'Unadj CP prod at source'!J25/1.161769</f>
        <v>0</v>
      </c>
      <c r="K25" s="21">
        <f>'Unadj CP prod at source'!K25/1.161769</f>
        <v>0</v>
      </c>
      <c r="L25" s="21">
        <f>'Unadj CP prod at source'!L25/1.161769</f>
        <v>0</v>
      </c>
      <c r="M25" s="21">
        <f>'Unadj CP prod at source'!M25/1.161769</f>
        <v>0</v>
      </c>
      <c r="N25" s="21">
        <f>'Unadj CP prod at source'!N25/1.161769</f>
        <v>0</v>
      </c>
      <c r="O25" s="21">
        <v>0</v>
      </c>
      <c r="P25" s="74">
        <f t="shared" si="4"/>
        <v>0</v>
      </c>
      <c r="Q25" s="21">
        <f t="shared" si="5"/>
        <v>0</v>
      </c>
      <c r="R25" s="7"/>
    </row>
    <row r="26" spans="1:18" ht="12.95" customHeight="1" x14ac:dyDescent="0.25">
      <c r="A26" s="32">
        <f t="shared" si="6"/>
        <v>20</v>
      </c>
      <c r="B26" s="1" t="s">
        <v>69</v>
      </c>
      <c r="C26" s="21">
        <f>'Unadj CP prod at source'!C26/1.161769</f>
        <v>0</v>
      </c>
      <c r="D26" s="21">
        <f>'Unadj CP prod at source'!D26/1.161769</f>
        <v>0</v>
      </c>
      <c r="E26" s="21">
        <f>'Unadj CP prod at source'!E26/1.161769</f>
        <v>0</v>
      </c>
      <c r="F26" s="21">
        <f>'Unadj CP prod at source'!F26/1.161769</f>
        <v>0</v>
      </c>
      <c r="G26" s="21">
        <f>'Unadj CP prod at source'!G26/1.161769</f>
        <v>0</v>
      </c>
      <c r="H26" s="21">
        <f>'Unadj CP prod at source'!H26/1.161769</f>
        <v>0</v>
      </c>
      <c r="I26" s="21">
        <f>'Unadj CP prod at source'!I26/1.161769</f>
        <v>0</v>
      </c>
      <c r="J26" s="21">
        <f>'Unadj CP prod at source'!J26/1.161769</f>
        <v>0</v>
      </c>
      <c r="K26" s="21">
        <f>'Unadj CP prod at source'!K26/1.161769</f>
        <v>0</v>
      </c>
      <c r="L26" s="21">
        <f>'Unadj CP prod at source'!L26/1.161769</f>
        <v>0</v>
      </c>
      <c r="M26" s="21">
        <f>'Unadj CP prod at source'!M26/1.161769</f>
        <v>0</v>
      </c>
      <c r="N26" s="21">
        <f>'Unadj CP prod at source'!N26/1.161769</f>
        <v>0</v>
      </c>
      <c r="O26" s="21">
        <v>0</v>
      </c>
      <c r="P26" s="74">
        <f t="shared" si="4"/>
        <v>0</v>
      </c>
      <c r="Q26" s="21">
        <f>+MAX(C26:N26)</f>
        <v>0</v>
      </c>
      <c r="R26" s="7"/>
    </row>
    <row r="27" spans="1:18" ht="12.95" customHeight="1" x14ac:dyDescent="0.25">
      <c r="A27" s="32">
        <f t="shared" si="6"/>
        <v>21</v>
      </c>
      <c r="B27" s="1" t="s">
        <v>16</v>
      </c>
      <c r="C27" s="21">
        <f>'Unadj CP prod at source'!C27/1.131015</f>
        <v>243946.73559312837</v>
      </c>
      <c r="D27" s="21">
        <f>'Unadj CP prod at source'!D27/1.131015</f>
        <v>245539.59207366619</v>
      </c>
      <c r="E27" s="21">
        <f>'Unadj CP prod at source'!E27/1.131015</f>
        <v>233657.86597229404</v>
      </c>
      <c r="F27" s="21">
        <f>'Unadj CP prod at source'!F27/1.131015</f>
        <v>240611.30423180448</v>
      </c>
      <c r="G27" s="21">
        <f>'Unadj CP prod at source'!G27/1.131015</f>
        <v>236754.95597896894</v>
      </c>
      <c r="H27" s="21">
        <f>'Unadj CP prod at source'!H27/1.131015</f>
        <v>236474.65572092403</v>
      </c>
      <c r="I27" s="21">
        <f>'Unadj CP prod at source'!I27/1.131015</f>
        <v>218049.36280907583</v>
      </c>
      <c r="J27" s="21">
        <f>'Unadj CP prod at source'!J27/1.131015</f>
        <v>231140.87887274931</v>
      </c>
      <c r="K27" s="21">
        <f>'Unadj CP prod at source'!K27/1.131015</f>
        <v>214124.28941374473</v>
      </c>
      <c r="L27" s="21">
        <f>'Unadj CP prod at source'!L27/1.131015</f>
        <v>221482.40414008073</v>
      </c>
      <c r="M27" s="21">
        <f>'Unadj CP prod at source'!M27/1.131015</f>
        <v>243119.16847201122</v>
      </c>
      <c r="N27" s="21">
        <f>'Unadj CP prod at source'!N27/1.131015</f>
        <v>225239.50239218207</v>
      </c>
      <c r="O27" s="21">
        <v>0</v>
      </c>
      <c r="P27" s="74">
        <f t="shared" si="4"/>
        <v>237095.92400781764</v>
      </c>
      <c r="Q27" s="21">
        <f t="shared" si="5"/>
        <v>245539.59207366619</v>
      </c>
      <c r="R27" s="7"/>
    </row>
    <row r="28" spans="1:18" ht="12.95" customHeight="1" x14ac:dyDescent="0.25">
      <c r="A28" s="32">
        <f t="shared" si="6"/>
        <v>22</v>
      </c>
      <c r="B28" s="1" t="s">
        <v>43</v>
      </c>
      <c r="C28" s="21">
        <f>'Unadj CP prod at source'!C28/1.131015</f>
        <v>1180.25794</v>
      </c>
      <c r="D28" s="21">
        <f>'Unadj CP prod at source'!D28/1.131015</f>
        <v>451.59821999999997</v>
      </c>
      <c r="E28" s="21">
        <f>'Unadj CP prod at source'!E28/1.131015</f>
        <v>259.88733000000002</v>
      </c>
      <c r="F28" s="21">
        <f>'Unadj CP prod at source'!F28/1.131015</f>
        <v>340.26976000000002</v>
      </c>
      <c r="G28" s="21">
        <f>'Unadj CP prod at source'!G28/1.131015</f>
        <v>457.88735999999994</v>
      </c>
      <c r="H28" s="21">
        <f>'Unadj CP prod at source'!H28/1.131015</f>
        <v>1038.8230699999999</v>
      </c>
      <c r="I28" s="21">
        <f>'Unadj CP prod at source'!I28/1.131015</f>
        <v>1310.7066600000001</v>
      </c>
      <c r="J28" s="21">
        <f>'Unadj CP prod at source'!J28/1.131015</f>
        <v>962.25981999999999</v>
      </c>
      <c r="K28" s="21">
        <f>'Unadj CP prod at source'!K28/1.131015</f>
        <v>1165.2787899999998</v>
      </c>
      <c r="L28" s="21">
        <f>'Unadj CP prod at source'!L28/1.131015</f>
        <v>1011.6172500000001</v>
      </c>
      <c r="M28" s="21">
        <f>'Unadj CP prod at source'!M28/1.131015</f>
        <v>799.28256999999996</v>
      </c>
      <c r="N28" s="21">
        <f>'Unadj CP prod at source'!N28/1.131015</f>
        <v>918.26198999999986</v>
      </c>
      <c r="O28" s="21"/>
      <c r="P28" s="74">
        <f t="shared" si="4"/>
        <v>702.50136999999995</v>
      </c>
      <c r="Q28" s="21">
        <f t="shared" si="5"/>
        <v>1310.7066600000001</v>
      </c>
      <c r="R28" s="7"/>
    </row>
    <row r="29" spans="1:18" ht="12.95" customHeight="1" x14ac:dyDescent="0.25">
      <c r="A29" s="32">
        <f t="shared" si="6"/>
        <v>23</v>
      </c>
      <c r="B29" s="1" t="s">
        <v>70</v>
      </c>
      <c r="C29" s="21">
        <f>'Unadj CP prod at source'!C29/1.131015</f>
        <v>0</v>
      </c>
      <c r="D29" s="21">
        <f>'Unadj CP prod at source'!D29/1.131015</f>
        <v>0</v>
      </c>
      <c r="E29" s="21">
        <f>'Unadj CP prod at source'!E29/1.131015</f>
        <v>0</v>
      </c>
      <c r="F29" s="21">
        <f>'Unadj CP prod at source'!F29/1.131015</f>
        <v>0</v>
      </c>
      <c r="G29" s="21">
        <f>'Unadj CP prod at source'!G29/1.131015</f>
        <v>0</v>
      </c>
      <c r="H29" s="21">
        <f>'Unadj CP prod at source'!H29/1.131015</f>
        <v>0</v>
      </c>
      <c r="I29" s="21">
        <f>'Unadj CP prod at source'!I29/1.131015</f>
        <v>0</v>
      </c>
      <c r="J29" s="21">
        <f>'Unadj CP prod at source'!J29/1.131015</f>
        <v>0</v>
      </c>
      <c r="K29" s="21">
        <f>'Unadj CP prod at source'!K29/1.131015</f>
        <v>0</v>
      </c>
      <c r="L29" s="21">
        <f>'Unadj CP prod at source'!L29/1.131015</f>
        <v>0</v>
      </c>
      <c r="M29" s="21">
        <f>'Unadj CP prod at source'!M29/1.131015</f>
        <v>0</v>
      </c>
      <c r="N29" s="21">
        <f>'Unadj CP prod at source'!N29/1.131015</f>
        <v>0</v>
      </c>
      <c r="O29" s="21"/>
      <c r="P29" s="74">
        <f t="shared" si="4"/>
        <v>0</v>
      </c>
      <c r="Q29" s="21">
        <f t="shared" si="5"/>
        <v>0</v>
      </c>
      <c r="R29" s="7"/>
    </row>
    <row r="30" spans="1:18" ht="12.95" customHeight="1" x14ac:dyDescent="0.25">
      <c r="A30" s="32">
        <f t="shared" si="6"/>
        <v>24</v>
      </c>
      <c r="B30" s="1" t="s">
        <v>71</v>
      </c>
      <c r="C30" s="21">
        <f>'Unadj CP prod at source'!C30/1.131015</f>
        <v>43.74</v>
      </c>
      <c r="D30" s="21">
        <f>'Unadj CP prod at source'!D30/1.131015</f>
        <v>29.159999999999997</v>
      </c>
      <c r="E30" s="21">
        <f>'Unadj CP prod at source'!E30/1.131015</f>
        <v>30.780000000000005</v>
      </c>
      <c r="F30" s="21">
        <f>'Unadj CP prod at source'!F30/1.131015</f>
        <v>51.84</v>
      </c>
      <c r="G30" s="21">
        <f>'Unadj CP prod at source'!G30/1.131015</f>
        <v>17.82</v>
      </c>
      <c r="H30" s="21">
        <f>'Unadj CP prod at source'!H30/1.131015</f>
        <v>17.82</v>
      </c>
      <c r="I30" s="21">
        <f>'Unadj CP prod at source'!I30/1.131015</f>
        <v>16.2</v>
      </c>
      <c r="J30" s="21">
        <f>'Unadj CP prod at source'!J30/1.131015</f>
        <v>17.82</v>
      </c>
      <c r="K30" s="21">
        <f>'Unadj CP prod at source'!K30/1.131015</f>
        <v>17.82</v>
      </c>
      <c r="L30" s="21">
        <f>'Unadj CP prod at source'!L30/1.131015</f>
        <v>22.68</v>
      </c>
      <c r="M30" s="21">
        <f>'Unadj CP prod at source'!M30/1.131015</f>
        <v>16.2</v>
      </c>
      <c r="N30" s="21">
        <f>'Unadj CP prod at source'!N30/1.131015</f>
        <v>16.2</v>
      </c>
      <c r="O30" s="21"/>
      <c r="P30" s="74">
        <f t="shared" si="4"/>
        <v>29.970000000000002</v>
      </c>
      <c r="Q30" s="21">
        <f>+MAX(C30:N30)</f>
        <v>51.84</v>
      </c>
      <c r="R30" s="7"/>
    </row>
    <row r="31" spans="1:18" ht="12.95" customHeight="1" x14ac:dyDescent="0.25">
      <c r="A31" s="32">
        <f t="shared" si="6"/>
        <v>25</v>
      </c>
      <c r="B31" s="1" t="s">
        <v>47</v>
      </c>
      <c r="C31" s="21">
        <f>'Unadj CP prod at source'!C31/1.030961</f>
        <v>71181.425700000022</v>
      </c>
      <c r="D31" s="21">
        <f>'Unadj CP prod at source'!D31/1.030961</f>
        <v>69714.208260000014</v>
      </c>
      <c r="E31" s="21">
        <f>'Unadj CP prod at source'!E31/1.030961</f>
        <v>71215.371559999985</v>
      </c>
      <c r="F31" s="21">
        <f>'Unadj CP prod at source'!F31/1.030961</f>
        <v>73637.955589999998</v>
      </c>
      <c r="G31" s="21">
        <f>'Unadj CP prod at source'!G31/1.030961</f>
        <v>71153.204200000007</v>
      </c>
      <c r="H31" s="21">
        <f>'Unadj CP prod at source'!H31/1.030961</f>
        <v>67653.676780000009</v>
      </c>
      <c r="I31" s="21">
        <f>'Unadj CP prod at source'!I31/1.030961</f>
        <v>67208.179800000013</v>
      </c>
      <c r="J31" s="21">
        <f>'Unadj CP prod at source'!J31/1.030961</f>
        <v>71934.586050000013</v>
      </c>
      <c r="K31" s="21">
        <f>'Unadj CP prod at source'!K31/1.030961</f>
        <v>71650.657070000001</v>
      </c>
      <c r="L31" s="21">
        <f>'Unadj CP prod at source'!L31/1.030961</f>
        <v>74053.763429999992</v>
      </c>
      <c r="M31" s="21">
        <f>'Unadj CP prod at source'!M31/1.030961</f>
        <v>76107.706949999993</v>
      </c>
      <c r="N31" s="21">
        <f>'Unadj CP prod at source'!N31/1.030961</f>
        <v>74547.194910000006</v>
      </c>
      <c r="O31" s="21">
        <v>0</v>
      </c>
      <c r="P31" s="74">
        <f t="shared" si="4"/>
        <v>71664.550107500007</v>
      </c>
      <c r="Q31" s="21">
        <f t="shared" si="5"/>
        <v>76107.706949999993</v>
      </c>
      <c r="R31" s="7"/>
    </row>
    <row r="32" spans="1:18" ht="12.95" customHeight="1" x14ac:dyDescent="0.25">
      <c r="A32" s="32">
        <f t="shared" si="6"/>
        <v>26</v>
      </c>
      <c r="B32" s="1" t="s">
        <v>48</v>
      </c>
      <c r="C32" s="21">
        <f>'Unadj CP prod at source'!C32/1.030961</f>
        <v>1392.3</v>
      </c>
      <c r="D32" s="21">
        <f>'Unadj CP prod at source'!D32/1.030961</f>
        <v>0</v>
      </c>
      <c r="E32" s="21">
        <f>'Unadj CP prod at source'!E32/1.030961</f>
        <v>0</v>
      </c>
      <c r="F32" s="21">
        <f>'Unadj CP prod at source'!F32/1.030961</f>
        <v>0</v>
      </c>
      <c r="G32" s="21">
        <f>'Unadj CP prod at source'!G32/1.030961</f>
        <v>0</v>
      </c>
      <c r="H32" s="21">
        <f>'Unadj CP prod at source'!H32/1.030961</f>
        <v>13.65</v>
      </c>
      <c r="I32" s="21">
        <f>'Unadj CP prod at source'!I32/1.030961</f>
        <v>0</v>
      </c>
      <c r="J32" s="21">
        <f>'Unadj CP prod at source'!J32/1.030961</f>
        <v>0</v>
      </c>
      <c r="K32" s="21">
        <f>'Unadj CP prod at source'!K32/1.030961</f>
        <v>0</v>
      </c>
      <c r="L32" s="21">
        <f>'Unadj CP prod at source'!L32/1.030961</f>
        <v>0</v>
      </c>
      <c r="M32" s="21">
        <f>'Unadj CP prod at source'!M32/1.030961</f>
        <v>0</v>
      </c>
      <c r="N32" s="21">
        <f>'Unadj CP prod at source'!N32/1.030961</f>
        <v>4.2</v>
      </c>
      <c r="O32" s="21"/>
      <c r="P32" s="74">
        <f t="shared" si="4"/>
        <v>349.125</v>
      </c>
      <c r="Q32" s="21">
        <f t="shared" si="5"/>
        <v>1392.3</v>
      </c>
      <c r="R32" s="7"/>
    </row>
    <row r="33" spans="1:18" ht="12.95" customHeight="1" x14ac:dyDescent="0.25">
      <c r="A33" s="32">
        <f t="shared" si="6"/>
        <v>27</v>
      </c>
      <c r="B33" s="1" t="s">
        <v>49</v>
      </c>
      <c r="C33" s="21">
        <f>'Unadj CP prod at source'!C33/1.023667</f>
        <v>633870.11442000011</v>
      </c>
      <c r="D33" s="21">
        <f>'Unadj CP prod at source'!D33/1.023667</f>
        <v>643990.15968000027</v>
      </c>
      <c r="E33" s="21">
        <f>'Unadj CP prod at source'!E33/1.023667</f>
        <v>622866.06441999984</v>
      </c>
      <c r="F33" s="21">
        <f>'Unadj CP prod at source'!F33/1.023667</f>
        <v>650991.68310000014</v>
      </c>
      <c r="G33" s="21">
        <f>'Unadj CP prod at source'!G33/1.023667</f>
        <v>602412.9852</v>
      </c>
      <c r="H33" s="21">
        <f>'Unadj CP prod at source'!H33/1.023667</f>
        <v>584901.74855999998</v>
      </c>
      <c r="I33" s="21">
        <f>'Unadj CP prod at source'!I33/1.023667</f>
        <v>559023.61488000024</v>
      </c>
      <c r="J33" s="21">
        <f>'Unadj CP prod at source'!J33/1.023667</f>
        <v>566962.06839999999</v>
      </c>
      <c r="K33" s="21">
        <f>'Unadj CP prod at source'!K33/1.023667</f>
        <v>618305.63310000009</v>
      </c>
      <c r="L33" s="21">
        <f>'Unadj CP prod at source'!L33/1.023667</f>
        <v>597526.55032999988</v>
      </c>
      <c r="M33" s="21">
        <f>'Unadj CP prod at source'!M33/1.023667</f>
        <v>652863.78110999998</v>
      </c>
      <c r="N33" s="21">
        <f>'Unadj CP prod at source'!N33/1.023667</f>
        <v>651903.13473999966</v>
      </c>
      <c r="O33" s="21">
        <v>0</v>
      </c>
      <c r="P33" s="74">
        <f t="shared" si="4"/>
        <v>638157.36831499997</v>
      </c>
      <c r="Q33" s="21">
        <f t="shared" si="5"/>
        <v>652863.78110999998</v>
      </c>
      <c r="R33" s="7"/>
    </row>
    <row r="34" spans="1:18" s="35" customFormat="1" x14ac:dyDescent="0.25">
      <c r="A34" s="32">
        <f t="shared" si="6"/>
        <v>28</v>
      </c>
      <c r="B34" s="31" t="s">
        <v>56</v>
      </c>
      <c r="C34" s="50">
        <f>'Unadj CP prod at source'!C34/1.023667</f>
        <v>21600.231790000002</v>
      </c>
      <c r="D34" s="50">
        <f>'Unadj CP prod at source'!D34/1.023667</f>
        <v>17268.194</v>
      </c>
      <c r="E34" s="50">
        <f>'Unadj CP prod at source'!E34/1.023667</f>
        <v>21513.119169999998</v>
      </c>
      <c r="F34" s="50">
        <f>'Unadj CP prod at source'!F34/1.023667</f>
        <v>12420.767549999999</v>
      </c>
      <c r="G34" s="50">
        <f>'Unadj CP prod at source'!G34/1.023667</f>
        <v>18701.015329999998</v>
      </c>
      <c r="H34" s="50">
        <f>'Unadj CP prod at source'!H34/1.023667</f>
        <v>37735.37631</v>
      </c>
      <c r="I34" s="50">
        <f>'Unadj CP prod at source'!I34/1.023667</f>
        <v>26318.75129</v>
      </c>
      <c r="J34" s="50">
        <f>'Unadj CP prod at source'!J34/1.023667</f>
        <v>21071.337579999996</v>
      </c>
      <c r="K34" s="50">
        <f>'Unadj CP prod at source'!K34/1.023667</f>
        <v>20889.35643</v>
      </c>
      <c r="L34" s="50">
        <f>'Unadj CP prod at source'!L34/1.023667</f>
        <v>17537.652839999999</v>
      </c>
      <c r="M34" s="50">
        <f>'Unadj CP prod at source'!M34/1.023667</f>
        <v>19685.81712</v>
      </c>
      <c r="N34" s="50">
        <f>'Unadj CP prod at source'!N34/1.023667</f>
        <v>14322.434240000001</v>
      </c>
      <c r="O34" s="50"/>
      <c r="P34" s="74">
        <f t="shared" si="4"/>
        <v>18675.9948</v>
      </c>
      <c r="Q34" s="50">
        <f t="shared" si="5"/>
        <v>37735.37631</v>
      </c>
      <c r="R34" s="34"/>
    </row>
    <row r="35" spans="1:18" ht="8.25" customHeight="1" x14ac:dyDescent="0.25">
      <c r="A35" s="69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49"/>
      <c r="Q35" s="21"/>
      <c r="R35" s="7"/>
    </row>
    <row r="36" spans="1:18" ht="12.95" customHeight="1" x14ac:dyDescent="0.25">
      <c r="A36" s="32">
        <f>A34+1</f>
        <v>29</v>
      </c>
      <c r="B36" s="1" t="s">
        <v>54</v>
      </c>
      <c r="C36" s="21">
        <f>'Unadj CP prod at source'!C36/1.166539</f>
        <v>0</v>
      </c>
      <c r="D36" s="21">
        <f>'Unadj CP prod at source'!D36/1.166539</f>
        <v>0</v>
      </c>
      <c r="E36" s="21">
        <f>'Unadj CP prod at source'!E36/1.166539</f>
        <v>0</v>
      </c>
      <c r="F36" s="21">
        <f>'Unadj CP prod at source'!F36/1.166539</f>
        <v>0</v>
      </c>
      <c r="G36" s="21">
        <f>'Unadj CP prod at source'!G36/1.166539</f>
        <v>0</v>
      </c>
      <c r="H36" s="21">
        <f>'Unadj CP prod at source'!H36/1.166539</f>
        <v>3777.057135028977</v>
      </c>
      <c r="I36" s="21">
        <f>'Unadj CP prod at source'!I36/1.166539</f>
        <v>3777.057135028977</v>
      </c>
      <c r="J36" s="21">
        <f>'Unadj CP prod at source'!J36/1.166539</f>
        <v>0</v>
      </c>
      <c r="K36" s="21">
        <f>'Unadj CP prod at source'!K36/1.166539</f>
        <v>0</v>
      </c>
      <c r="L36" s="21">
        <f>'Unadj CP prod at source'!L36/1.166539</f>
        <v>0</v>
      </c>
      <c r="M36" s="21">
        <f>'Unadj CP prod at source'!M36/1.166539</f>
        <v>0</v>
      </c>
      <c r="N36" s="21">
        <f>'Unadj CP prod at source'!N36/1.166539</f>
        <v>0</v>
      </c>
      <c r="O36" s="21"/>
      <c r="P36" s="74">
        <f>AVERAGE(C36:E36,N36)</f>
        <v>0</v>
      </c>
      <c r="Q36" s="21">
        <f>+MAX(C36:N36)</f>
        <v>3777.057135028977</v>
      </c>
      <c r="R36" s="7"/>
    </row>
    <row r="37" spans="1:18" ht="12.95" customHeight="1" x14ac:dyDescent="0.25">
      <c r="A37" s="32">
        <f>A36+1</f>
        <v>30</v>
      </c>
      <c r="B37" s="1" t="s">
        <v>44</v>
      </c>
      <c r="C37" s="21">
        <f>'Unadj CP prod at source'!C37/1.166539</f>
        <v>0</v>
      </c>
      <c r="D37" s="21">
        <f>'Unadj CP prod at source'!D37/1.166539</f>
        <v>0</v>
      </c>
      <c r="E37" s="21">
        <f>'Unadj CP prod at source'!E37/1.166539</f>
        <v>0</v>
      </c>
      <c r="F37" s="21">
        <f>'Unadj CP prod at source'!F37/1.166539</f>
        <v>0</v>
      </c>
      <c r="G37" s="21">
        <f>'Unadj CP prod at source'!G37/1.166539</f>
        <v>0</v>
      </c>
      <c r="H37" s="21">
        <f>'Unadj CP prod at source'!H37/1.166539</f>
        <v>2718.6406394983374</v>
      </c>
      <c r="I37" s="21">
        <f>'Unadj CP prod at source'!I37/1.166539</f>
        <v>2718.6406394983374</v>
      </c>
      <c r="J37" s="21">
        <f>'Unadj CP prod at source'!J37/1.166539</f>
        <v>0</v>
      </c>
      <c r="K37" s="21">
        <f>'Unadj CP prod at source'!K37/1.166539</f>
        <v>0</v>
      </c>
      <c r="L37" s="21">
        <f>'Unadj CP prod at source'!L37/1.166539</f>
        <v>0</v>
      </c>
      <c r="M37" s="21">
        <f>'Unadj CP prod at source'!M37/1.166539</f>
        <v>0</v>
      </c>
      <c r="N37" s="21">
        <f>'Unadj CP prod at source'!N37/1.166539</f>
        <v>0</v>
      </c>
      <c r="O37" s="21"/>
      <c r="P37" s="74">
        <f>AVERAGE(C37:E37,N37)</f>
        <v>0</v>
      </c>
      <c r="Q37" s="21">
        <f>+MAX(C37:N37)</f>
        <v>2718.6406394983374</v>
      </c>
      <c r="R37" s="7"/>
    </row>
    <row r="38" spans="1:18" ht="12.95" customHeight="1" x14ac:dyDescent="0.25">
      <c r="A38" s="32">
        <f>A37+1</f>
        <v>31</v>
      </c>
      <c r="B38" s="1" t="s">
        <v>45</v>
      </c>
      <c r="C38" s="21">
        <f>'Unadj CP prod at source'!C38/1.166539</f>
        <v>0</v>
      </c>
      <c r="D38" s="21">
        <f>'Unadj CP prod at source'!D38/1.166539</f>
        <v>0</v>
      </c>
      <c r="E38" s="21">
        <f>'Unadj CP prod at source'!E38/1.166539</f>
        <v>0</v>
      </c>
      <c r="F38" s="21">
        <f>'Unadj CP prod at source'!F38/1.166539</f>
        <v>0</v>
      </c>
      <c r="G38" s="21">
        <f>'Unadj CP prod at source'!G38/1.166539</f>
        <v>0</v>
      </c>
      <c r="H38" s="21">
        <f>'Unadj CP prod at source'!H38/1.166539</f>
        <v>5.6573734443790196</v>
      </c>
      <c r="I38" s="21">
        <f>'Unadj CP prod at source'!I38/1.166539</f>
        <v>5.6573734443790196</v>
      </c>
      <c r="J38" s="21">
        <f>'Unadj CP prod at source'!J38/1.166539</f>
        <v>0</v>
      </c>
      <c r="K38" s="21">
        <f>'Unadj CP prod at source'!K38/1.166539</f>
        <v>0</v>
      </c>
      <c r="L38" s="21">
        <f>'Unadj CP prod at source'!L38/1.166539</f>
        <v>0</v>
      </c>
      <c r="M38" s="21">
        <f>'Unadj CP prod at source'!M38/1.166539</f>
        <v>0</v>
      </c>
      <c r="N38" s="21">
        <f>'Unadj CP prod at source'!N38/1.166539</f>
        <v>0</v>
      </c>
      <c r="O38" s="21"/>
      <c r="P38" s="74">
        <f>AVERAGE(C38:E38,N38)</f>
        <v>0</v>
      </c>
      <c r="Q38" s="21">
        <f>+MAX(C38:N38)</f>
        <v>5.6573734443790196</v>
      </c>
      <c r="R38" s="7"/>
    </row>
    <row r="39" spans="1:18" ht="12.95" customHeight="1" x14ac:dyDescent="0.25">
      <c r="A39" s="32">
        <f>A38+1</f>
        <v>32</v>
      </c>
      <c r="B39" s="1" t="s">
        <v>46</v>
      </c>
      <c r="C39" s="21">
        <f>'Unadj CP prod at source'!C39/1.166539</f>
        <v>0</v>
      </c>
      <c r="D39" s="21">
        <f>'Unadj CP prod at source'!D39/1.166539</f>
        <v>0</v>
      </c>
      <c r="E39" s="21">
        <f>'Unadj CP prod at source'!E39/1.166539</f>
        <v>0</v>
      </c>
      <c r="F39" s="21">
        <f>'Unadj CP prod at source'!F39/1.166539</f>
        <v>0</v>
      </c>
      <c r="G39" s="21">
        <f>'Unadj CP prod at source'!G39/1.166539</f>
        <v>0</v>
      </c>
      <c r="H39" s="21">
        <f>'Unadj CP prod at source'!H39/1.166539</f>
        <v>11.988169311312618</v>
      </c>
      <c r="I39" s="21">
        <f>'Unadj CP prod at source'!I39/1.166539</f>
        <v>11.988169311312618</v>
      </c>
      <c r="J39" s="21">
        <f>'Unadj CP prod at source'!J39/1.166539</f>
        <v>0</v>
      </c>
      <c r="K39" s="21">
        <f>'Unadj CP prod at source'!K39/1.166539</f>
        <v>0</v>
      </c>
      <c r="L39" s="21">
        <f>'Unadj CP prod at source'!L39/1.166539</f>
        <v>0</v>
      </c>
      <c r="M39" s="21">
        <f>'Unadj CP prod at source'!M39/1.166539</f>
        <v>0</v>
      </c>
      <c r="N39" s="21">
        <f>'Unadj CP prod at source'!N39/1.166539</f>
        <v>0</v>
      </c>
      <c r="O39" s="21"/>
      <c r="P39" s="74">
        <f>AVERAGE(C39:E39,N39)</f>
        <v>0</v>
      </c>
      <c r="Q39" s="21">
        <f>+MAX(C39:N39)</f>
        <v>11.988169311312618</v>
      </c>
      <c r="R39" s="7"/>
    </row>
    <row r="40" spans="1:18" ht="12" customHeight="1" x14ac:dyDescent="0.25">
      <c r="A40" s="69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49"/>
      <c r="Q40" s="21"/>
    </row>
    <row r="41" spans="1:18" s="35" customFormat="1" x14ac:dyDescent="0.25">
      <c r="A41" s="32">
        <f>A39+1</f>
        <v>33</v>
      </c>
      <c r="B41" s="54" t="s">
        <v>50</v>
      </c>
      <c r="C41" s="50">
        <f>'Unadj CP prod at source'!C41/1.131015</f>
        <v>22721</v>
      </c>
      <c r="D41" s="50">
        <f>'Unadj CP prod at source'!D41/1.131015</f>
        <v>20685</v>
      </c>
      <c r="E41" s="50">
        <f>'Unadj CP prod at source'!E41/1.131015</f>
        <v>21750</v>
      </c>
      <c r="F41" s="50">
        <f>'Unadj CP prod at source'!F41/1.131015</f>
        <v>19623</v>
      </c>
      <c r="G41" s="50">
        <f>'Unadj CP prod at source'!G41/1.131015</f>
        <v>13520</v>
      </c>
      <c r="H41" s="50">
        <f>'Unadj CP prod at source'!H41/1.131015</f>
        <v>9382</v>
      </c>
      <c r="I41" s="50">
        <f>'Unadj CP prod at source'!I41/1.131015</f>
        <v>9350</v>
      </c>
      <c r="J41" s="50">
        <f>'Unadj CP prod at source'!J41/1.131015</f>
        <v>8923</v>
      </c>
      <c r="K41" s="50">
        <f>'Unadj CP prod at source'!K41/1.131015</f>
        <v>10830</v>
      </c>
      <c r="L41" s="50">
        <f>'Unadj CP prod at source'!L41/1.131015</f>
        <v>18486.216</v>
      </c>
      <c r="M41" s="50">
        <f>'Unadj CP prod at source'!M41/1.131015</f>
        <v>15851.771999999999</v>
      </c>
      <c r="N41" s="50">
        <f>'Unadj CP prod at source'!N41/1.131015</f>
        <v>19972.871999999999</v>
      </c>
      <c r="O41" s="50">
        <v>0</v>
      </c>
      <c r="P41" s="74">
        <f>AVERAGE(C41:E41,N41)</f>
        <v>21282.218000000001</v>
      </c>
      <c r="Q41" s="50">
        <f>+MAX(C41:N41)</f>
        <v>22721</v>
      </c>
    </row>
    <row r="42" spans="1:18" s="35" customFormat="1" x14ac:dyDescent="0.25">
      <c r="A42" s="32">
        <f>A41+1</f>
        <v>34</v>
      </c>
      <c r="B42" s="54" t="s">
        <v>51</v>
      </c>
      <c r="C42" s="50">
        <f>'Unadj CP prod at source'!C42/1.131015</f>
        <v>5064</v>
      </c>
      <c r="D42" s="50">
        <f>'Unadj CP prod at source'!D42/1.131015</f>
        <v>3636.0000000000005</v>
      </c>
      <c r="E42" s="50">
        <f>'Unadj CP prod at source'!E42/1.131015</f>
        <v>4648</v>
      </c>
      <c r="F42" s="50">
        <f>'Unadj CP prod at source'!F42/1.131015</f>
        <v>4216</v>
      </c>
      <c r="G42" s="50">
        <f>'Unadj CP prod at source'!G42/1.131015</f>
        <v>5263</v>
      </c>
      <c r="H42" s="50">
        <f>'Unadj CP prod at source'!H42/1.131015</f>
        <v>5675</v>
      </c>
      <c r="I42" s="50">
        <f>'Unadj CP prod at source'!I42/1.131015</f>
        <v>5736</v>
      </c>
      <c r="J42" s="50">
        <f>'Unadj CP prod at source'!J42/1.131015</f>
        <v>4903</v>
      </c>
      <c r="K42" s="50">
        <f>'Unadj CP prod at source'!K42/1.131015</f>
        <v>5644</v>
      </c>
      <c r="L42" s="50">
        <f>'Unadj CP prod at source'!L42/1.131015</f>
        <v>5086.9350000000004</v>
      </c>
      <c r="M42" s="50">
        <f>'Unadj CP prod at source'!M42/1.131015</f>
        <v>4368.8924999999999</v>
      </c>
      <c r="N42" s="50">
        <f>'Unadj CP prod at source'!N42/1.131015</f>
        <v>4313.9250000000002</v>
      </c>
      <c r="O42" s="50"/>
      <c r="P42" s="74">
        <f>AVERAGE(C42:E42,N42)</f>
        <v>4415.4812499999998</v>
      </c>
      <c r="Q42" s="50">
        <f>+MAX(C42:N42)</f>
        <v>5736</v>
      </c>
    </row>
    <row r="43" spans="1:18" s="35" customFormat="1" ht="27" customHeight="1" x14ac:dyDescent="0.25">
      <c r="A43" s="32">
        <f>A42+1</f>
        <v>35</v>
      </c>
      <c r="B43" s="55" t="s">
        <v>52</v>
      </c>
      <c r="C43" s="50">
        <f>'Unadj CP prod at source'!C43/1.030961</f>
        <v>66670.38</v>
      </c>
      <c r="D43" s="50">
        <f>'Unadj CP prod at source'!D43/1.030961</f>
        <v>62491.59</v>
      </c>
      <c r="E43" s="50">
        <f>'Unadj CP prod at source'!E43/1.030961</f>
        <v>63612.359999999993</v>
      </c>
      <c r="F43" s="50">
        <f>'Unadj CP prod at source'!F43/1.030961</f>
        <v>64448.37000000001</v>
      </c>
      <c r="G43" s="50">
        <f>'Unadj CP prod at source'!G43/1.030961</f>
        <v>64583.19</v>
      </c>
      <c r="H43" s="50">
        <f>'Unadj CP prod at source'!H43/1.030961</f>
        <v>61047</v>
      </c>
      <c r="I43" s="50">
        <f>'Unadj CP prod at source'!I43/1.030961</f>
        <v>63648.27</v>
      </c>
      <c r="J43" s="50">
        <f>'Unadj CP prod at source'!J43/1.030961</f>
        <v>62118</v>
      </c>
      <c r="K43" s="50">
        <f>'Unadj CP prod at source'!K43/1.030961</f>
        <v>57008.7</v>
      </c>
      <c r="L43" s="50">
        <f>'Unadj CP prod at source'!L43/1.030961</f>
        <v>60661.440000000002</v>
      </c>
      <c r="M43" s="50">
        <f>'Unadj CP prod at source'!M43/1.030961</f>
        <v>64481.760000000009</v>
      </c>
      <c r="N43" s="50">
        <f>'Unadj CP prod at source'!N43/1.030961</f>
        <v>62266.05</v>
      </c>
      <c r="O43" s="50"/>
      <c r="P43" s="74">
        <f>AVERAGE(C43:E43,N43)</f>
        <v>63760.095000000001</v>
      </c>
      <c r="Q43" s="50">
        <f>+MAX(C43:N43)</f>
        <v>66670.38</v>
      </c>
    </row>
    <row r="44" spans="1:18" ht="8.25" customHeight="1" x14ac:dyDescent="0.25">
      <c r="A44" s="69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49"/>
      <c r="Q44" s="21"/>
    </row>
    <row r="45" spans="1:18" x14ac:dyDescent="0.25">
      <c r="A45" s="32">
        <f>A43+1</f>
        <v>36</v>
      </c>
      <c r="B45" s="79" t="s">
        <v>19</v>
      </c>
      <c r="C45" s="80">
        <f t="shared" ref="C45:N45" si="7">SUM(C6:C44)</f>
        <v>2327136.0594448331</v>
      </c>
      <c r="D45" s="80">
        <f t="shared" si="7"/>
        <v>2180019.8912655655</v>
      </c>
      <c r="E45" s="80">
        <f t="shared" si="7"/>
        <v>1963303.9751545996</v>
      </c>
      <c r="F45" s="80">
        <f t="shared" si="7"/>
        <v>1962599.1014426746</v>
      </c>
      <c r="G45" s="80">
        <f t="shared" si="7"/>
        <v>1777320.8318020299</v>
      </c>
      <c r="H45" s="80">
        <f t="shared" si="7"/>
        <v>1814862.5979346412</v>
      </c>
      <c r="I45" s="80">
        <f t="shared" si="7"/>
        <v>1784636.8013534523</v>
      </c>
      <c r="J45" s="80">
        <f t="shared" si="7"/>
        <v>1767913.2535972423</v>
      </c>
      <c r="K45" s="80">
        <f t="shared" si="7"/>
        <v>1832305.1687944536</v>
      </c>
      <c r="L45" s="80">
        <f t="shared" si="7"/>
        <v>1626515.4280494316</v>
      </c>
      <c r="M45" s="80">
        <f t="shared" si="7"/>
        <v>1839437.7572599647</v>
      </c>
      <c r="N45" s="80">
        <f t="shared" si="7"/>
        <v>2219158.6080765394</v>
      </c>
      <c r="O45" s="80"/>
      <c r="P45" s="80">
        <f>AVERAGE(C45:E45,N45)</f>
        <v>2172404.6334853843</v>
      </c>
      <c r="Q45" s="80">
        <f>MAX(C45:N45)</f>
        <v>2327136.0594448331</v>
      </c>
    </row>
    <row r="46" spans="1:18" ht="12" customHeight="1" x14ac:dyDescent="0.25">
      <c r="A46" s="6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8" ht="12" customHeight="1" x14ac:dyDescent="0.25">
      <c r="A47" s="3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R47" s="7"/>
    </row>
    <row r="48" spans="1:18" ht="17.100000000000001" customHeight="1" x14ac:dyDescent="0.25">
      <c r="A48" s="29" t="s">
        <v>7</v>
      </c>
      <c r="B48" s="4"/>
      <c r="C48" s="91" t="s">
        <v>26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78"/>
      <c r="R48" s="7"/>
    </row>
    <row r="49" spans="1:18" s="41" customFormat="1" x14ac:dyDescent="0.25">
      <c r="A49" s="29" t="s">
        <v>8</v>
      </c>
      <c r="B49" s="37" t="s">
        <v>53</v>
      </c>
      <c r="C49" s="38">
        <v>43282</v>
      </c>
      <c r="D49" s="38">
        <f t="shared" ref="D49:N49" si="8">C49+31</f>
        <v>43313</v>
      </c>
      <c r="E49" s="38">
        <f t="shared" si="8"/>
        <v>43344</v>
      </c>
      <c r="F49" s="38">
        <f>E49+30</f>
        <v>43374</v>
      </c>
      <c r="G49" s="38">
        <f t="shared" si="8"/>
        <v>43405</v>
      </c>
      <c r="H49" s="38">
        <f>G49+30</f>
        <v>43435</v>
      </c>
      <c r="I49" s="38">
        <f t="shared" si="8"/>
        <v>43466</v>
      </c>
      <c r="J49" s="38">
        <f t="shared" si="8"/>
        <v>43497</v>
      </c>
      <c r="K49" s="38">
        <f>J49+28</f>
        <v>43525</v>
      </c>
      <c r="L49" s="38">
        <f t="shared" si="8"/>
        <v>43556</v>
      </c>
      <c r="M49" s="38">
        <f>L49+30</f>
        <v>43586</v>
      </c>
      <c r="N49" s="38">
        <f t="shared" si="8"/>
        <v>43617</v>
      </c>
      <c r="O49" s="38"/>
      <c r="P49" s="39" t="s">
        <v>6</v>
      </c>
      <c r="Q49" s="39" t="s">
        <v>27</v>
      </c>
      <c r="R49" s="40"/>
    </row>
    <row r="50" spans="1:18" x14ac:dyDescent="0.25">
      <c r="A50" s="32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10"/>
      <c r="R50" s="7"/>
    </row>
    <row r="51" spans="1:18" ht="12.95" customHeight="1" x14ac:dyDescent="0.25">
      <c r="A51" s="32">
        <f>A50+1</f>
        <v>38</v>
      </c>
      <c r="B51" s="1" t="s">
        <v>0</v>
      </c>
      <c r="C51" s="21">
        <v>294089.55960046209</v>
      </c>
      <c r="D51" s="21">
        <v>266860.69433063245</v>
      </c>
      <c r="E51" s="21">
        <v>234755.61812649481</v>
      </c>
      <c r="F51" s="21">
        <v>211927.70999830225</v>
      </c>
      <c r="G51" s="21">
        <v>222701.87115653971</v>
      </c>
      <c r="H51" s="21">
        <v>229968.45837292686</v>
      </c>
      <c r="I51" s="21">
        <v>264332.20995763195</v>
      </c>
      <c r="J51" s="21">
        <v>237417.6796580333</v>
      </c>
      <c r="K51" s="21">
        <v>225103.16534819407</v>
      </c>
      <c r="L51" s="21">
        <v>142093.79288872841</v>
      </c>
      <c r="M51" s="21">
        <v>169116.34730264582</v>
      </c>
      <c r="N51" s="21">
        <v>277159.0835495682</v>
      </c>
      <c r="O51" s="21"/>
      <c r="P51" s="74">
        <f>AVERAGE(C51:E51,N51)</f>
        <v>268216.23890178942</v>
      </c>
      <c r="Q51" s="21">
        <f>+MAX(C51:N51)</f>
        <v>294089.55960046209</v>
      </c>
      <c r="R51" s="7"/>
    </row>
    <row r="52" spans="1:18" ht="12.95" customHeight="1" x14ac:dyDescent="0.25">
      <c r="A52" s="32">
        <f>A51+1</f>
        <v>39</v>
      </c>
      <c r="B52" s="1" t="s">
        <v>21</v>
      </c>
      <c r="C52" s="21">
        <v>680058.13366142567</v>
      </c>
      <c r="D52" s="21">
        <v>665413.29802232503</v>
      </c>
      <c r="E52" s="21">
        <v>633664.33229103195</v>
      </c>
      <c r="F52" s="21">
        <v>644242.00161583838</v>
      </c>
      <c r="G52" s="21">
        <v>599806.2867829341</v>
      </c>
      <c r="H52" s="21">
        <v>644358.59979972639</v>
      </c>
      <c r="I52" s="21">
        <v>614950.82117138652</v>
      </c>
      <c r="J52" s="21">
        <v>641384.15774682816</v>
      </c>
      <c r="K52" s="21">
        <v>660652.97971873381</v>
      </c>
      <c r="L52" s="21">
        <v>689294.12095185509</v>
      </c>
      <c r="M52" s="21">
        <v>727259.40109021869</v>
      </c>
      <c r="N52" s="21">
        <v>752194.67304611974</v>
      </c>
      <c r="O52" s="21"/>
      <c r="P52" s="74">
        <f>AVERAGE(C52:E52,N52)</f>
        <v>682832.60925522563</v>
      </c>
      <c r="Q52" s="21">
        <f>+MAX(C52:N52)</f>
        <v>752194.67304611974</v>
      </c>
      <c r="R52" s="7"/>
    </row>
    <row r="53" spans="1:18" ht="12.95" customHeight="1" x14ac:dyDescent="0.25">
      <c r="A53" s="32">
        <f>A52+1</f>
        <v>40</v>
      </c>
      <c r="B53" s="1" t="s">
        <v>22</v>
      </c>
      <c r="C53" s="21">
        <v>25883.639133037457</v>
      </c>
      <c r="D53" s="21">
        <v>23606.757429175883</v>
      </c>
      <c r="E53" s="21">
        <v>19029.192644548057</v>
      </c>
      <c r="F53" s="21">
        <v>25259.842656025794</v>
      </c>
      <c r="G53" s="21">
        <v>14381.185710129943</v>
      </c>
      <c r="H53" s="21">
        <v>15497.143122660944</v>
      </c>
      <c r="I53" s="21">
        <v>12528.97613117736</v>
      </c>
      <c r="J53" s="21">
        <v>15788.372471004091</v>
      </c>
      <c r="K53" s="21">
        <v>19673.938843084976</v>
      </c>
      <c r="L53" s="21">
        <v>17595.779422544831</v>
      </c>
      <c r="M53" s="21">
        <v>17815.301506539581</v>
      </c>
      <c r="N53" s="21">
        <v>20219.34999103576</v>
      </c>
      <c r="O53" s="21"/>
      <c r="P53" s="74">
        <f>AVERAGE(C53:E53,N53)</f>
        <v>22184.734799449288</v>
      </c>
      <c r="Q53" s="21">
        <f>+MAX(C53:N53)</f>
        <v>25883.639133037457</v>
      </c>
      <c r="R53" s="7"/>
    </row>
    <row r="54" spans="1:18" ht="12.95" customHeight="1" x14ac:dyDescent="0.25">
      <c r="A54" s="32">
        <f>A53+1</f>
        <v>41</v>
      </c>
      <c r="B54" s="1" t="s">
        <v>5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3281.194063926941</v>
      </c>
      <c r="I54" s="21">
        <v>3281.194063926941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/>
      <c r="P54" s="74">
        <f>AVERAGE(C54:E54,N54)</f>
        <v>0</v>
      </c>
      <c r="Q54" s="21">
        <f>+MAX(C54:N54)</f>
        <v>3281.194063926941</v>
      </c>
      <c r="R54" s="7"/>
    </row>
    <row r="55" spans="1:18" ht="8.25" customHeight="1" x14ac:dyDescent="0.25">
      <c r="A55" s="69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49"/>
      <c r="Q55" s="21"/>
      <c r="R55" s="7"/>
    </row>
    <row r="56" spans="1:18" x14ac:dyDescent="0.25">
      <c r="A56" s="32">
        <f>A54+1</f>
        <v>42</v>
      </c>
      <c r="B56" s="48" t="s">
        <v>23</v>
      </c>
      <c r="C56" s="80">
        <f>SUM(C51:C54)</f>
        <v>1000031.3323949252</v>
      </c>
      <c r="D56" s="80">
        <f t="shared" ref="D56:N56" si="9">SUM(D51:D54)</f>
        <v>955880.74978213338</v>
      </c>
      <c r="E56" s="80">
        <f t="shared" si="9"/>
        <v>887449.14306207479</v>
      </c>
      <c r="F56" s="80">
        <f t="shared" si="9"/>
        <v>881429.55427016644</v>
      </c>
      <c r="G56" s="80">
        <f t="shared" si="9"/>
        <v>836889.34364960378</v>
      </c>
      <c r="H56" s="80">
        <f t="shared" si="9"/>
        <v>893105.39535924105</v>
      </c>
      <c r="I56" s="80">
        <f t="shared" si="9"/>
        <v>895093.20132412273</v>
      </c>
      <c r="J56" s="80">
        <f t="shared" si="9"/>
        <v>894590.20987586561</v>
      </c>
      <c r="K56" s="80">
        <f t="shared" si="9"/>
        <v>905430.08391001285</v>
      </c>
      <c r="L56" s="80">
        <f t="shared" si="9"/>
        <v>848983.6932631284</v>
      </c>
      <c r="M56" s="80">
        <f t="shared" si="9"/>
        <v>914191.04989940405</v>
      </c>
      <c r="N56" s="80">
        <f t="shared" si="9"/>
        <v>1049573.1065867236</v>
      </c>
      <c r="O56" s="80"/>
      <c r="P56" s="81">
        <f>AVERAGE(C56:E56,N56)</f>
        <v>973233.58295646426</v>
      </c>
      <c r="Q56" s="80">
        <f>+MAX(C56:N56)</f>
        <v>1049573.1065867236</v>
      </c>
      <c r="R56" s="7"/>
    </row>
    <row r="57" spans="1:18" ht="8.25" customHeight="1" x14ac:dyDescent="0.25">
      <c r="A57" s="69"/>
      <c r="B57" s="48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82"/>
      <c r="Q57" s="47"/>
      <c r="R57" s="7"/>
    </row>
    <row r="58" spans="1:18" ht="16.5" thickBot="1" x14ac:dyDescent="0.3">
      <c r="A58" s="32">
        <f>A56+1</f>
        <v>43</v>
      </c>
      <c r="B58" s="48" t="s">
        <v>55</v>
      </c>
      <c r="C58" s="83">
        <f t="shared" ref="C58:N58" si="10">SUM(C45,C56)</f>
        <v>3327167.3918397585</v>
      </c>
      <c r="D58" s="83">
        <f t="shared" si="10"/>
        <v>3135900.6410476989</v>
      </c>
      <c r="E58" s="83">
        <f t="shared" si="10"/>
        <v>2850753.1182166743</v>
      </c>
      <c r="F58" s="83">
        <f t="shared" si="10"/>
        <v>2844028.6557128411</v>
      </c>
      <c r="G58" s="83">
        <f t="shared" si="10"/>
        <v>2614210.1754516335</v>
      </c>
      <c r="H58" s="83">
        <f t="shared" si="10"/>
        <v>2707967.9932938823</v>
      </c>
      <c r="I58" s="83">
        <f t="shared" si="10"/>
        <v>2679730.0026775748</v>
      </c>
      <c r="J58" s="83">
        <f t="shared" si="10"/>
        <v>2662503.4634731077</v>
      </c>
      <c r="K58" s="83">
        <f t="shared" si="10"/>
        <v>2737735.2527044667</v>
      </c>
      <c r="L58" s="83">
        <f t="shared" si="10"/>
        <v>2475499.12131256</v>
      </c>
      <c r="M58" s="83">
        <f t="shared" si="10"/>
        <v>2753628.8071593689</v>
      </c>
      <c r="N58" s="83">
        <f t="shared" si="10"/>
        <v>3268731.7146632629</v>
      </c>
      <c r="O58" s="83"/>
      <c r="P58" s="86">
        <f>AVERAGE(C58:E58,N58)</f>
        <v>3145638.2164418488</v>
      </c>
      <c r="Q58" s="83">
        <f>MAX(C58:N58)+1</f>
        <v>3327168.3918397585</v>
      </c>
      <c r="R58" s="7"/>
    </row>
    <row r="59" spans="1:18" ht="8.25" customHeight="1" thickTop="1" x14ac:dyDescent="0.25">
      <c r="A59" s="33"/>
      <c r="B59" s="4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82"/>
      <c r="Q59" s="47"/>
      <c r="R59" s="7"/>
    </row>
    <row r="60" spans="1:18" x14ac:dyDescent="0.25">
      <c r="A60" s="32">
        <f>A58+1</f>
        <v>44</v>
      </c>
      <c r="B60" s="79" t="s">
        <v>24</v>
      </c>
      <c r="C60" s="47">
        <v>974988.85221999988</v>
      </c>
      <c r="D60" s="47">
        <v>882396.43755000003</v>
      </c>
      <c r="E60" s="47">
        <v>840710.15110000013</v>
      </c>
      <c r="F60" s="47">
        <v>797538.08126000001</v>
      </c>
      <c r="G60" s="47">
        <v>684710.87754000002</v>
      </c>
      <c r="H60" s="47">
        <v>688051.91730000009</v>
      </c>
      <c r="I60" s="47">
        <v>694686.87795999995</v>
      </c>
      <c r="J60" s="47">
        <v>700097.86202999996</v>
      </c>
      <c r="K60" s="47">
        <v>753349.86162999994</v>
      </c>
      <c r="L60" s="47">
        <v>667109.34513000003</v>
      </c>
      <c r="M60" s="47">
        <v>718958.45596000005</v>
      </c>
      <c r="N60" s="47">
        <v>455623.91157</v>
      </c>
      <c r="O60" s="47">
        <v>0</v>
      </c>
      <c r="P60" s="84">
        <f>AVERAGE(C60:E60,N60)</f>
        <v>788429.83811000001</v>
      </c>
      <c r="Q60" s="47">
        <f>+MAX(C60:N60)</f>
        <v>974988.85221999988</v>
      </c>
      <c r="R60" s="7"/>
    </row>
    <row r="61" spans="1:18" ht="8.25" customHeight="1" x14ac:dyDescent="0.25">
      <c r="A61" s="32"/>
      <c r="B61" s="79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82"/>
      <c r="Q61" s="47"/>
    </row>
    <row r="62" spans="1:18" ht="16.5" thickBot="1" x14ac:dyDescent="0.3">
      <c r="A62" s="32">
        <f>A60+1</f>
        <v>45</v>
      </c>
      <c r="B62" s="79" t="s">
        <v>25</v>
      </c>
      <c r="C62" s="83">
        <f t="shared" ref="C62:N62" si="11">SUM(C58,C60)</f>
        <v>4302156.2440597583</v>
      </c>
      <c r="D62" s="83">
        <f t="shared" si="11"/>
        <v>4018297.0785976988</v>
      </c>
      <c r="E62" s="83">
        <f t="shared" si="11"/>
        <v>3691463.2693166742</v>
      </c>
      <c r="F62" s="83">
        <f t="shared" si="11"/>
        <v>3641566.736972841</v>
      </c>
      <c r="G62" s="83">
        <f t="shared" si="11"/>
        <v>3298921.0529916333</v>
      </c>
      <c r="H62" s="83">
        <f t="shared" si="11"/>
        <v>3396019.9105938822</v>
      </c>
      <c r="I62" s="83">
        <f t="shared" si="11"/>
        <v>3374416.8806375749</v>
      </c>
      <c r="J62" s="83">
        <f t="shared" si="11"/>
        <v>3362601.3255031076</v>
      </c>
      <c r="K62" s="83">
        <f t="shared" si="11"/>
        <v>3491085.1143344669</v>
      </c>
      <c r="L62" s="83">
        <f t="shared" si="11"/>
        <v>3142608.4664425598</v>
      </c>
      <c r="M62" s="83">
        <f t="shared" si="11"/>
        <v>3472587.2631193688</v>
      </c>
      <c r="N62" s="83">
        <f t="shared" si="11"/>
        <v>3724355.6262332629</v>
      </c>
      <c r="O62" s="83"/>
      <c r="P62" s="83">
        <f>AVERAGE(C62:E62,N62)</f>
        <v>3934068.0545518487</v>
      </c>
      <c r="Q62" s="83">
        <f>MAX(C62:N62)</f>
        <v>4302156.2440597583</v>
      </c>
    </row>
    <row r="63" spans="1:18" ht="16.5" thickTop="1" x14ac:dyDescent="0.25"/>
  </sheetData>
  <mergeCells count="2">
    <mergeCell ref="C48:P48"/>
    <mergeCell ref="C3:N3"/>
  </mergeCells>
  <phoneticPr fontId="19" type="noConversion"/>
  <printOptions horizontalCentered="1"/>
  <pageMargins left="1" right="1" top="1.5" bottom="1" header="0.75" footer="0.5"/>
  <pageSetup scale="55" fitToHeight="0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Layout" topLeftCell="A18" zoomScaleNormal="85" zoomScaleSheetLayoutView="85" workbookViewId="0">
      <selection activeCell="P7" sqref="P7"/>
    </sheetView>
  </sheetViews>
  <sheetFormatPr defaultRowHeight="15.75" x14ac:dyDescent="0.25"/>
  <cols>
    <col min="1" max="1" width="4.5" style="6" bestFit="1" customWidth="1"/>
    <col min="2" max="2" width="39.875" style="6" customWidth="1"/>
    <col min="3" max="13" width="10.125" style="6" customWidth="1"/>
    <col min="14" max="14" width="9.875" style="6" bestFit="1" customWidth="1"/>
    <col min="15" max="15" width="1.25" style="6" customWidth="1"/>
    <col min="16" max="17" width="9.875" style="6" bestFit="1" customWidth="1"/>
    <col min="18" max="18" width="16.875" style="6" customWidth="1"/>
    <col min="19" max="16384" width="9" style="6"/>
  </cols>
  <sheetData>
    <row r="1" spans="1:18" ht="12" customHeight="1" x14ac:dyDescent="0.25"/>
    <row r="2" spans="1:18" ht="9.75" customHeight="1" x14ac:dyDescent="0.25"/>
    <row r="3" spans="1:18" x14ac:dyDescent="0.25">
      <c r="A3" s="29" t="s">
        <v>7</v>
      </c>
      <c r="B3" s="4"/>
      <c r="C3" s="91" t="s">
        <v>29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78"/>
    </row>
    <row r="4" spans="1:18" ht="16.5" customHeight="1" x14ac:dyDescent="0.25">
      <c r="A4" s="29" t="s">
        <v>8</v>
      </c>
      <c r="B4" s="37" t="s">
        <v>53</v>
      </c>
      <c r="C4" s="38">
        <v>43282</v>
      </c>
      <c r="D4" s="38">
        <f t="shared" ref="D4:N4" si="0">C4+31</f>
        <v>43313</v>
      </c>
      <c r="E4" s="38">
        <f t="shared" si="0"/>
        <v>43344</v>
      </c>
      <c r="F4" s="38">
        <f>E4+30</f>
        <v>43374</v>
      </c>
      <c r="G4" s="38">
        <f t="shared" si="0"/>
        <v>43405</v>
      </c>
      <c r="H4" s="38">
        <f>G4+30</f>
        <v>43435</v>
      </c>
      <c r="I4" s="38">
        <f t="shared" si="0"/>
        <v>43466</v>
      </c>
      <c r="J4" s="38">
        <f t="shared" si="0"/>
        <v>43497</v>
      </c>
      <c r="K4" s="38">
        <f>J4+28</f>
        <v>43525</v>
      </c>
      <c r="L4" s="38">
        <f t="shared" si="0"/>
        <v>43556</v>
      </c>
      <c r="M4" s="38">
        <f>L4+30</f>
        <v>43586</v>
      </c>
      <c r="N4" s="38">
        <f t="shared" si="0"/>
        <v>43617</v>
      </c>
      <c r="O4" s="38"/>
      <c r="P4" s="39" t="s">
        <v>6</v>
      </c>
      <c r="Q4" s="39" t="s">
        <v>27</v>
      </c>
      <c r="R4" s="40"/>
    </row>
    <row r="5" spans="1:18" x14ac:dyDescent="0.25">
      <c r="A5" s="36">
        <v>1</v>
      </c>
      <c r="B5" s="59" t="s">
        <v>9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/>
      <c r="R5" s="62"/>
    </row>
    <row r="6" spans="1:18" ht="17.100000000000001" customHeight="1" x14ac:dyDescent="0.25">
      <c r="A6" s="32">
        <f>A5+1</f>
        <v>2</v>
      </c>
      <c r="B6" s="58" t="s">
        <v>10</v>
      </c>
      <c r="C6" s="21">
        <v>672719.33980211266</v>
      </c>
      <c r="D6" s="21">
        <v>612597.38979729125</v>
      </c>
      <c r="E6" s="21">
        <v>538002.68970860878</v>
      </c>
      <c r="F6" s="21">
        <v>450652.64508517756</v>
      </c>
      <c r="G6" s="21">
        <v>389278.27062088106</v>
      </c>
      <c r="H6" s="21">
        <v>360811.71404508298</v>
      </c>
      <c r="I6" s="21">
        <v>475855.86286680109</v>
      </c>
      <c r="J6" s="21">
        <v>384670.48742757895</v>
      </c>
      <c r="K6" s="21">
        <v>345904.59768158314</v>
      </c>
      <c r="L6" s="21">
        <v>281895.52547913633</v>
      </c>
      <c r="M6" s="21">
        <v>331522.67229683185</v>
      </c>
      <c r="N6" s="21">
        <v>691480.7907315034</v>
      </c>
      <c r="O6" s="49">
        <v>0</v>
      </c>
      <c r="P6" s="74">
        <f>AVERAGE(C6:E6,N6)</f>
        <v>628700.05250987899</v>
      </c>
      <c r="Q6" s="49">
        <f>+MAX(C6:N6)</f>
        <v>691480.7907315034</v>
      </c>
      <c r="R6" s="7"/>
    </row>
    <row r="7" spans="1:18" s="41" customFormat="1" x14ac:dyDescent="0.25">
      <c r="A7" s="32">
        <f>A6+1</f>
        <v>3</v>
      </c>
      <c r="B7" s="58" t="s">
        <v>11</v>
      </c>
      <c r="C7" s="21">
        <v>134757.69977190002</v>
      </c>
      <c r="D7" s="21">
        <v>121654.03116320705</v>
      </c>
      <c r="E7" s="21">
        <v>106085.36208757384</v>
      </c>
      <c r="F7" s="21">
        <v>97970.477827478069</v>
      </c>
      <c r="G7" s="21">
        <v>115886.23472918272</v>
      </c>
      <c r="H7" s="21">
        <v>121529.35905652618</v>
      </c>
      <c r="I7" s="21">
        <v>139716.64482829598</v>
      </c>
      <c r="J7" s="21">
        <v>163954.34136165315</v>
      </c>
      <c r="K7" s="21">
        <v>141648.66038710039</v>
      </c>
      <c r="L7" s="21">
        <v>49782.450180914231</v>
      </c>
      <c r="M7" s="21">
        <v>76499.514939501358</v>
      </c>
      <c r="N7" s="21">
        <v>127094.82251378102</v>
      </c>
      <c r="O7" s="49">
        <v>0</v>
      </c>
      <c r="P7" s="74">
        <f>AVERAGE(C7:E7,N7)</f>
        <v>122397.97888411548</v>
      </c>
      <c r="Q7" s="49">
        <f>+MAX(C7:N7)</f>
        <v>163954.34136165315</v>
      </c>
      <c r="R7" s="7"/>
    </row>
    <row r="8" spans="1:18" ht="17.100000000000001" customHeight="1" x14ac:dyDescent="0.25">
      <c r="A8" s="32">
        <f>A7+1</f>
        <v>4</v>
      </c>
      <c r="B8" s="58" t="s">
        <v>57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49">
        <v>0</v>
      </c>
      <c r="P8" s="74">
        <f>AVERAGE(C8:E8,N8)</f>
        <v>0</v>
      </c>
      <c r="Q8" s="49">
        <f>+MAX(C8:N8)</f>
        <v>0</v>
      </c>
      <c r="R8" s="7"/>
    </row>
    <row r="9" spans="1:18" s="61" customFormat="1" x14ac:dyDescent="0.25">
      <c r="A9" s="69"/>
      <c r="B9" s="5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49"/>
      <c r="P9" s="49"/>
      <c r="Q9" s="49"/>
      <c r="R9" s="7"/>
    </row>
    <row r="10" spans="1:18" ht="12.95" customHeight="1" x14ac:dyDescent="0.25">
      <c r="A10" s="32">
        <f>A8+1</f>
        <v>5</v>
      </c>
      <c r="B10" s="58" t="s">
        <v>59</v>
      </c>
      <c r="C10" s="21">
        <v>4024.0418856771898</v>
      </c>
      <c r="D10" s="21">
        <v>3306.7503380265834</v>
      </c>
      <c r="E10" s="21">
        <v>2484.0173545460743</v>
      </c>
      <c r="F10" s="21">
        <v>3379.1058121102087</v>
      </c>
      <c r="G10" s="21">
        <v>3339.4114536785592</v>
      </c>
      <c r="H10" s="21">
        <v>3971.6152446419987</v>
      </c>
      <c r="I10" s="21">
        <v>3698.2554898603025</v>
      </c>
      <c r="J10" s="21">
        <v>3577.4447542536477</v>
      </c>
      <c r="K10" s="21">
        <v>3389.5262351336955</v>
      </c>
      <c r="L10" s="21">
        <v>2205.1266069164521</v>
      </c>
      <c r="M10" s="21">
        <v>2707.0540158459949</v>
      </c>
      <c r="N10" s="21">
        <v>3021.4213051457077</v>
      </c>
      <c r="O10" s="49">
        <v>0</v>
      </c>
      <c r="P10" s="74">
        <f t="shared" ref="P10:P19" si="1">AVERAGE(C10:E10,N10)</f>
        <v>3209.0577208488889</v>
      </c>
      <c r="Q10" s="49">
        <f t="shared" ref="Q10:Q19" si="2">+MAX(C10:N10)</f>
        <v>4024.0418856771898</v>
      </c>
      <c r="R10" s="7"/>
    </row>
    <row r="11" spans="1:18" ht="12.95" customHeight="1" x14ac:dyDescent="0.25">
      <c r="A11" s="32">
        <f>A10+1</f>
        <v>6</v>
      </c>
      <c r="B11" s="58" t="s">
        <v>58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49">
        <v>0</v>
      </c>
      <c r="P11" s="74">
        <f t="shared" si="1"/>
        <v>0</v>
      </c>
      <c r="Q11" s="49">
        <f t="shared" si="2"/>
        <v>0</v>
      </c>
      <c r="R11" s="7"/>
    </row>
    <row r="12" spans="1:18" ht="12.95" customHeight="1" x14ac:dyDescent="0.25">
      <c r="A12" s="32">
        <f t="shared" ref="A12:A19" si="3">A11+1</f>
        <v>7</v>
      </c>
      <c r="B12" s="58" t="s">
        <v>60</v>
      </c>
      <c r="C12" s="21">
        <v>27502.765012872016</v>
      </c>
      <c r="D12" s="21">
        <v>25388.839748923561</v>
      </c>
      <c r="E12" s="21">
        <v>21741.407054687028</v>
      </c>
      <c r="F12" s="21">
        <v>22052.709577315192</v>
      </c>
      <c r="G12" s="21">
        <v>18017.380913192261</v>
      </c>
      <c r="H12" s="21">
        <v>19828.047062259473</v>
      </c>
      <c r="I12" s="21">
        <v>19509.886944866881</v>
      </c>
      <c r="J12" s="21">
        <v>22493.813446151646</v>
      </c>
      <c r="K12" s="21">
        <v>22248.477063348691</v>
      </c>
      <c r="L12" s="21">
        <v>22971.136542941695</v>
      </c>
      <c r="M12" s="21">
        <v>23194.939286870635</v>
      </c>
      <c r="N12" s="21">
        <v>30900.225565162113</v>
      </c>
      <c r="O12" s="49">
        <v>0</v>
      </c>
      <c r="P12" s="74">
        <f t="shared" si="1"/>
        <v>26383.30934541118</v>
      </c>
      <c r="Q12" s="49">
        <f t="shared" si="2"/>
        <v>30900.225565162113</v>
      </c>
      <c r="R12" s="7"/>
    </row>
    <row r="13" spans="1:18" ht="12.95" customHeight="1" x14ac:dyDescent="0.25">
      <c r="A13" s="32">
        <f t="shared" si="3"/>
        <v>8</v>
      </c>
      <c r="B13" s="58" t="s">
        <v>61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49">
        <v>0</v>
      </c>
      <c r="P13" s="74">
        <f t="shared" si="1"/>
        <v>0</v>
      </c>
      <c r="Q13" s="49">
        <f t="shared" si="2"/>
        <v>0</v>
      </c>
      <c r="R13" s="7"/>
    </row>
    <row r="14" spans="1:18" ht="12.95" customHeight="1" x14ac:dyDescent="0.25">
      <c r="A14" s="32">
        <f t="shared" si="3"/>
        <v>9</v>
      </c>
      <c r="B14" s="58" t="s">
        <v>62</v>
      </c>
      <c r="C14" s="21">
        <v>5237.6202654554945</v>
      </c>
      <c r="D14" s="21">
        <v>4735.0386753027269</v>
      </c>
      <c r="E14" s="21">
        <v>3903.7780935601927</v>
      </c>
      <c r="F14" s="21">
        <v>3351.4401007607994</v>
      </c>
      <c r="G14" s="21">
        <v>2681.5920812096888</v>
      </c>
      <c r="H14" s="21">
        <v>2863.2489886099816</v>
      </c>
      <c r="I14" s="21">
        <v>2556.7153443239536</v>
      </c>
      <c r="J14" s="21">
        <v>3304.3073327535362</v>
      </c>
      <c r="K14" s="21">
        <v>3367.2325867148497</v>
      </c>
      <c r="L14" s="21">
        <v>3668.5348906969721</v>
      </c>
      <c r="M14" s="21">
        <v>3155.0368642566668</v>
      </c>
      <c r="N14" s="21">
        <v>4272.1819999969775</v>
      </c>
      <c r="O14" s="49">
        <v>0</v>
      </c>
      <c r="P14" s="74">
        <f t="shared" si="1"/>
        <v>4537.1547585788485</v>
      </c>
      <c r="Q14" s="49">
        <f t="shared" si="2"/>
        <v>5237.6202654554945</v>
      </c>
      <c r="R14" s="7"/>
    </row>
    <row r="15" spans="1:18" ht="12.95" customHeight="1" x14ac:dyDescent="0.25">
      <c r="A15" s="32">
        <f t="shared" si="3"/>
        <v>10</v>
      </c>
      <c r="B15" s="58" t="s">
        <v>63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49">
        <v>0</v>
      </c>
      <c r="P15" s="74">
        <f t="shared" si="1"/>
        <v>0</v>
      </c>
      <c r="Q15" s="49">
        <f t="shared" si="2"/>
        <v>0</v>
      </c>
      <c r="R15" s="7"/>
    </row>
    <row r="16" spans="1:18" x14ac:dyDescent="0.25">
      <c r="A16" s="32">
        <f t="shared" si="3"/>
        <v>11</v>
      </c>
      <c r="B16" s="58" t="s">
        <v>64</v>
      </c>
      <c r="C16" s="21">
        <v>30678.59114763057</v>
      </c>
      <c r="D16" s="21">
        <v>24049.14644634644</v>
      </c>
      <c r="E16" s="21">
        <v>17717.025655242618</v>
      </c>
      <c r="F16" s="21">
        <v>40243.368229385451</v>
      </c>
      <c r="G16" s="21">
        <v>21452.595439897763</v>
      </c>
      <c r="H16" s="21">
        <v>39681.084632842758</v>
      </c>
      <c r="I16" s="21">
        <v>17551.507188722258</v>
      </c>
      <c r="J16" s="21">
        <v>37114.592224375265</v>
      </c>
      <c r="K16" s="21">
        <v>50490.991659167354</v>
      </c>
      <c r="L16" s="21">
        <v>22134.156922504171</v>
      </c>
      <c r="M16" s="21">
        <v>37294.923401186468</v>
      </c>
      <c r="N16" s="21">
        <v>23540.784878890732</v>
      </c>
      <c r="O16" s="49">
        <v>0</v>
      </c>
      <c r="P16" s="74">
        <f t="shared" si="1"/>
        <v>23996.387032027589</v>
      </c>
      <c r="Q16" s="49">
        <f t="shared" si="2"/>
        <v>50490.991659167354</v>
      </c>
      <c r="R16" s="7"/>
    </row>
    <row r="17" spans="1:18" x14ac:dyDescent="0.25">
      <c r="A17" s="32">
        <f t="shared" si="3"/>
        <v>12</v>
      </c>
      <c r="B17" s="58" t="s">
        <v>72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49">
        <v>0</v>
      </c>
      <c r="P17" s="74">
        <f t="shared" si="1"/>
        <v>0</v>
      </c>
      <c r="Q17" s="49">
        <f t="shared" si="2"/>
        <v>0</v>
      </c>
      <c r="R17" s="7"/>
    </row>
    <row r="18" spans="1:18" x14ac:dyDescent="0.25">
      <c r="A18" s="32">
        <f t="shared" si="3"/>
        <v>13</v>
      </c>
      <c r="B18" s="58" t="s">
        <v>65</v>
      </c>
      <c r="C18" s="21">
        <v>634.75452099027621</v>
      </c>
      <c r="D18" s="21">
        <v>427.53899789130912</v>
      </c>
      <c r="E18" s="21">
        <v>295.13062024321681</v>
      </c>
      <c r="F18" s="21">
        <v>640.486000810679</v>
      </c>
      <c r="G18" s="21">
        <v>324.50379384423877</v>
      </c>
      <c r="H18" s="21">
        <v>547.27036953807669</v>
      </c>
      <c r="I18" s="21">
        <v>244.93453360459796</v>
      </c>
      <c r="J18" s="21">
        <v>543.11029745511382</v>
      </c>
      <c r="K18" s="21">
        <v>743.96440374282986</v>
      </c>
      <c r="L18" s="21">
        <v>350.82327731387466</v>
      </c>
      <c r="M18" s="21">
        <v>622.47013292053282</v>
      </c>
      <c r="N18" s="21">
        <v>469.71185272734408</v>
      </c>
      <c r="O18" s="49">
        <v>0</v>
      </c>
      <c r="P18" s="74">
        <f t="shared" si="1"/>
        <v>456.78399796303654</v>
      </c>
      <c r="Q18" s="49">
        <f t="shared" si="2"/>
        <v>743.96440374282986</v>
      </c>
      <c r="R18" s="7"/>
    </row>
    <row r="19" spans="1:18" x14ac:dyDescent="0.25">
      <c r="A19" s="32">
        <f t="shared" si="3"/>
        <v>14</v>
      </c>
      <c r="B19" s="58" t="s">
        <v>66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49">
        <v>0</v>
      </c>
      <c r="P19" s="74">
        <f t="shared" si="1"/>
        <v>0</v>
      </c>
      <c r="Q19" s="49">
        <f t="shared" si="2"/>
        <v>0</v>
      </c>
      <c r="R19" s="7"/>
    </row>
    <row r="20" spans="1:18" ht="12.95" customHeight="1" x14ac:dyDescent="0.25">
      <c r="A20" s="69"/>
      <c r="B20" s="58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49"/>
      <c r="P20" s="49"/>
      <c r="Q20" s="49"/>
      <c r="R20" s="7"/>
    </row>
    <row r="21" spans="1:18" ht="12.95" customHeight="1" x14ac:dyDescent="0.25">
      <c r="A21" s="32">
        <f>A19+1</f>
        <v>15</v>
      </c>
      <c r="B21" s="58" t="s">
        <v>14</v>
      </c>
      <c r="C21" s="21">
        <v>80584.835316515964</v>
      </c>
      <c r="D21" s="21">
        <v>62725.020017044189</v>
      </c>
      <c r="E21" s="21">
        <v>51647.397265467182</v>
      </c>
      <c r="F21" s="21">
        <v>48976.353128901115</v>
      </c>
      <c r="G21" s="21">
        <v>41926.432851718208</v>
      </c>
      <c r="H21" s="21">
        <v>45614.714165978716</v>
      </c>
      <c r="I21" s="21">
        <v>41593.424267139264</v>
      </c>
      <c r="J21" s="21">
        <v>43308.81212964734</v>
      </c>
      <c r="K21" s="21">
        <v>52333.748888858674</v>
      </c>
      <c r="L21" s="21">
        <v>38772.489347173767</v>
      </c>
      <c r="M21" s="21">
        <v>41845.046829136692</v>
      </c>
      <c r="N21" s="21">
        <v>61335.583137942464</v>
      </c>
      <c r="O21" s="49">
        <v>0</v>
      </c>
      <c r="P21" s="74">
        <f t="shared" ref="P21:P34" si="4">AVERAGE(C21:E21,N21)</f>
        <v>64073.208934242444</v>
      </c>
      <c r="Q21" s="49">
        <f t="shared" ref="Q21:Q34" si="5">+MAX(C21:N21)</f>
        <v>80584.835316515964</v>
      </c>
      <c r="R21" s="7"/>
    </row>
    <row r="22" spans="1:18" ht="12.95" customHeight="1" x14ac:dyDescent="0.25">
      <c r="A22" s="32">
        <f>A21+1</f>
        <v>16</v>
      </c>
      <c r="B22" s="58" t="s">
        <v>67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49">
        <v>0</v>
      </c>
      <c r="P22" s="74">
        <f t="shared" si="4"/>
        <v>0</v>
      </c>
      <c r="Q22" s="49">
        <f>+MAX(C22:N22)</f>
        <v>0</v>
      </c>
      <c r="R22" s="7"/>
    </row>
    <row r="23" spans="1:18" ht="12.95" customHeight="1" x14ac:dyDescent="0.25">
      <c r="A23" s="32">
        <f t="shared" ref="A23:A34" si="6">A22+1</f>
        <v>17</v>
      </c>
      <c r="B23" s="58" t="s">
        <v>15</v>
      </c>
      <c r="C23" s="21">
        <v>510669.29802711762</v>
      </c>
      <c r="D23" s="21">
        <v>445135.3296177481</v>
      </c>
      <c r="E23" s="21">
        <v>334137.67677671014</v>
      </c>
      <c r="F23" s="21">
        <v>376417.11172517424</v>
      </c>
      <c r="G23" s="21">
        <v>297458.4129134363</v>
      </c>
      <c r="H23" s="21">
        <v>341854.37299067178</v>
      </c>
      <c r="I23" s="21">
        <v>263298.78304798063</v>
      </c>
      <c r="J23" s="21">
        <v>272731.64724363759</v>
      </c>
      <c r="K23" s="21">
        <v>349442.98956522939</v>
      </c>
      <c r="L23" s="21">
        <v>312393.35869916703</v>
      </c>
      <c r="M23" s="21">
        <v>370435.60390542832</v>
      </c>
      <c r="N23" s="21">
        <v>415713.8679897901</v>
      </c>
      <c r="O23" s="49">
        <v>0</v>
      </c>
      <c r="P23" s="74">
        <f t="shared" si="4"/>
        <v>426414.04310284153</v>
      </c>
      <c r="Q23" s="49">
        <f t="shared" si="5"/>
        <v>510669.29802711762</v>
      </c>
      <c r="R23" s="7"/>
    </row>
    <row r="24" spans="1:18" x14ac:dyDescent="0.25">
      <c r="A24" s="32">
        <f t="shared" si="6"/>
        <v>18</v>
      </c>
      <c r="B24" s="58" t="s">
        <v>42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49"/>
      <c r="P24" s="74">
        <f t="shared" si="4"/>
        <v>0</v>
      </c>
      <c r="Q24" s="49">
        <f t="shared" si="5"/>
        <v>0</v>
      </c>
      <c r="R24" s="7"/>
    </row>
    <row r="25" spans="1:18" ht="12.95" customHeight="1" x14ac:dyDescent="0.25">
      <c r="A25" s="32">
        <f t="shared" si="6"/>
        <v>19</v>
      </c>
      <c r="B25" s="58" t="s">
        <v>68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49">
        <v>0</v>
      </c>
      <c r="P25" s="74">
        <f t="shared" si="4"/>
        <v>0</v>
      </c>
      <c r="Q25" s="49">
        <f t="shared" si="5"/>
        <v>0</v>
      </c>
      <c r="R25" s="7"/>
    </row>
    <row r="26" spans="1:18" ht="12.95" customHeight="1" x14ac:dyDescent="0.25">
      <c r="A26" s="32">
        <f t="shared" si="6"/>
        <v>20</v>
      </c>
      <c r="B26" s="58" t="s">
        <v>69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49">
        <v>0</v>
      </c>
      <c r="P26" s="74">
        <f t="shared" si="4"/>
        <v>0</v>
      </c>
      <c r="Q26" s="49">
        <f>+MAX(C26:N26)</f>
        <v>0</v>
      </c>
      <c r="R26" s="7"/>
    </row>
    <row r="27" spans="1:18" ht="12.95" customHeight="1" x14ac:dyDescent="0.25">
      <c r="A27" s="32">
        <f t="shared" si="6"/>
        <v>21</v>
      </c>
      <c r="B27" s="58" t="s">
        <v>16</v>
      </c>
      <c r="C27" s="21">
        <v>275907.41715686209</v>
      </c>
      <c r="D27" s="21">
        <v>277708.96172919759</v>
      </c>
      <c r="E27" s="21">
        <v>264270.55128265417</v>
      </c>
      <c r="F27" s="21">
        <v>272134.99425573437</v>
      </c>
      <c r="G27" s="21">
        <v>267773.40653655358</v>
      </c>
      <c r="H27" s="21">
        <v>267456.3827402009</v>
      </c>
      <c r="I27" s="21">
        <v>246617.10007750691</v>
      </c>
      <c r="J27" s="21">
        <v>261423.80111826258</v>
      </c>
      <c r="K27" s="21">
        <v>242177.78319128652</v>
      </c>
      <c r="L27" s="21">
        <v>250499.92131849343</v>
      </c>
      <c r="M27" s="21">
        <v>274971.42632937181</v>
      </c>
      <c r="N27" s="21">
        <v>254749.25579809383</v>
      </c>
      <c r="O27" s="49">
        <v>0</v>
      </c>
      <c r="P27" s="74">
        <f t="shared" si="4"/>
        <v>268159.04649170191</v>
      </c>
      <c r="Q27" s="49">
        <f t="shared" si="5"/>
        <v>277708.96172919759</v>
      </c>
      <c r="R27" s="7"/>
    </row>
    <row r="28" spans="1:18" ht="12.95" customHeight="1" x14ac:dyDescent="0.25">
      <c r="A28" s="32">
        <f t="shared" si="6"/>
        <v>22</v>
      </c>
      <c r="B28" s="58" t="s">
        <v>43</v>
      </c>
      <c r="C28" s="21">
        <v>1334.8894340091001</v>
      </c>
      <c r="D28" s="21">
        <v>1277.2873829462999</v>
      </c>
      <c r="E28" s="21">
        <v>293.93646853995006</v>
      </c>
      <c r="F28" s="21">
        <v>384.85020260640005</v>
      </c>
      <c r="G28" s="21">
        <v>517.87747247039999</v>
      </c>
      <c r="H28" s="21">
        <v>1145.9875009816501</v>
      </c>
      <c r="I28" s="21">
        <v>1482.4288930599002</v>
      </c>
      <c r="J28" s="21">
        <v>1088.3302903173001</v>
      </c>
      <c r="K28" s="21">
        <v>1317.94779067185</v>
      </c>
      <c r="L28" s="21">
        <v>1144.1542840087502</v>
      </c>
      <c r="M28" s="21">
        <v>1126.1274883297501</v>
      </c>
      <c r="N28" s="21">
        <v>1038.56808461985</v>
      </c>
      <c r="O28" s="49"/>
      <c r="P28" s="74">
        <f t="shared" si="4"/>
        <v>986.17034252879989</v>
      </c>
      <c r="Q28" s="49">
        <f t="shared" si="5"/>
        <v>1482.4288930599002</v>
      </c>
      <c r="R28" s="7"/>
    </row>
    <row r="29" spans="1:18" ht="12.95" customHeight="1" x14ac:dyDescent="0.25">
      <c r="A29" s="32">
        <f t="shared" si="6"/>
        <v>23</v>
      </c>
      <c r="B29" s="58" t="s">
        <v>70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49"/>
      <c r="P29" s="74">
        <f t="shared" si="4"/>
        <v>0</v>
      </c>
      <c r="Q29" s="49">
        <f t="shared" si="5"/>
        <v>0</v>
      </c>
      <c r="R29" s="7"/>
    </row>
    <row r="30" spans="1:18" ht="12.95" customHeight="1" x14ac:dyDescent="0.25">
      <c r="A30" s="32">
        <f t="shared" si="6"/>
        <v>24</v>
      </c>
      <c r="B30" s="58" t="s">
        <v>71</v>
      </c>
      <c r="C30" s="21">
        <v>49.470596100000009</v>
      </c>
      <c r="D30" s="21">
        <v>42.141618900000005</v>
      </c>
      <c r="E30" s="21">
        <v>34.812641700000007</v>
      </c>
      <c r="F30" s="21">
        <v>58.631817600000012</v>
      </c>
      <c r="G30" s="21">
        <v>20.154687300000003</v>
      </c>
      <c r="H30" s="21">
        <v>16.490198700000001</v>
      </c>
      <c r="I30" s="21">
        <v>18.322443</v>
      </c>
      <c r="J30" s="21">
        <v>20.154687300000003</v>
      </c>
      <c r="K30" s="21">
        <v>20.154687300000003</v>
      </c>
      <c r="L30" s="21">
        <v>25.6514202</v>
      </c>
      <c r="M30" s="21">
        <v>23.819175900000001</v>
      </c>
      <c r="N30" s="21">
        <v>18.322443</v>
      </c>
      <c r="O30" s="49"/>
      <c r="P30" s="74">
        <f t="shared" si="4"/>
        <v>36.186824925000003</v>
      </c>
      <c r="Q30" s="49">
        <f>+MAX(C30:N30)</f>
        <v>58.631817600000012</v>
      </c>
      <c r="R30" s="7"/>
    </row>
    <row r="31" spans="1:18" ht="12.95" customHeight="1" x14ac:dyDescent="0.25">
      <c r="A31" s="32">
        <f t="shared" si="6"/>
        <v>25</v>
      </c>
      <c r="B31" s="58" t="s">
        <v>47</v>
      </c>
      <c r="C31" s="21">
        <v>73385.202639672032</v>
      </c>
      <c r="D31" s="21">
        <v>72616.467449696807</v>
      </c>
      <c r="E31" s="21">
        <v>73420.199463497585</v>
      </c>
      <c r="F31" s="21">
        <v>75917.786695066403</v>
      </c>
      <c r="G31" s="21">
        <v>73356.107402032008</v>
      </c>
      <c r="H31" s="21">
        <v>69705.051111186418</v>
      </c>
      <c r="I31" s="21">
        <v>69288.945046608016</v>
      </c>
      <c r="J31" s="21">
        <v>74161.680834108018</v>
      </c>
      <c r="K31" s="21">
        <v>73868.961412887205</v>
      </c>
      <c r="L31" s="21">
        <v>76346.541999556226</v>
      </c>
      <c r="M31" s="21">
        <v>77425.313826240847</v>
      </c>
      <c r="N31" s="21">
        <v>76855.250611608513</v>
      </c>
      <c r="O31" s="49">
        <v>0</v>
      </c>
      <c r="P31" s="74">
        <f t="shared" si="4"/>
        <v>74069.280041118735</v>
      </c>
      <c r="Q31" s="49">
        <f t="shared" si="5"/>
        <v>77425.313826240847</v>
      </c>
      <c r="R31" s="7"/>
    </row>
    <row r="32" spans="1:18" ht="12.95" customHeight="1" x14ac:dyDescent="0.25">
      <c r="A32" s="32">
        <f t="shared" si="6"/>
        <v>26</v>
      </c>
      <c r="B32" s="58" t="s">
        <v>48</v>
      </c>
      <c r="C32" s="21">
        <v>1435.4070002999999</v>
      </c>
      <c r="D32" s="21">
        <v>594.29746845000011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7835.2005038999996</v>
      </c>
      <c r="N32" s="21">
        <v>4.3300362000000003</v>
      </c>
      <c r="O32" s="49"/>
      <c r="P32" s="74">
        <f t="shared" si="4"/>
        <v>508.50862623750004</v>
      </c>
      <c r="Q32" s="49">
        <f t="shared" si="5"/>
        <v>7835.2005038999996</v>
      </c>
      <c r="R32" s="7"/>
    </row>
    <row r="33" spans="1:18" ht="12.95" customHeight="1" x14ac:dyDescent="0.25">
      <c r="A33" s="32">
        <f t="shared" si="6"/>
        <v>27</v>
      </c>
      <c r="B33" s="58" t="s">
        <v>49</v>
      </c>
      <c r="C33" s="21">
        <v>648871.91841797833</v>
      </c>
      <c r="D33" s="21">
        <v>667301.04957096244</v>
      </c>
      <c r="E33" s="21">
        <v>637607.435566628</v>
      </c>
      <c r="F33" s="21">
        <v>666398.70326392795</v>
      </c>
      <c r="G33" s="21">
        <v>616670.29332072847</v>
      </c>
      <c r="H33" s="21">
        <v>614673.0907607557</v>
      </c>
      <c r="I33" s="21">
        <v>572254.02677336521</v>
      </c>
      <c r="J33" s="21">
        <v>580380.35967282287</v>
      </c>
      <c r="K33" s="21">
        <v>632939.07251857792</v>
      </c>
      <c r="L33" s="21">
        <v>611668.21119666006</v>
      </c>
      <c r="M33" s="21">
        <v>623632.36777073948</v>
      </c>
      <c r="N33" s="21">
        <v>667331.7262298913</v>
      </c>
      <c r="O33" s="49">
        <v>0</v>
      </c>
      <c r="P33" s="74">
        <f t="shared" si="4"/>
        <v>655278.03244636499</v>
      </c>
      <c r="Q33" s="49">
        <f t="shared" si="5"/>
        <v>667331.7262298913</v>
      </c>
      <c r="R33" s="7"/>
    </row>
    <row r="34" spans="1:18" ht="12.95" customHeight="1" x14ac:dyDescent="0.25">
      <c r="A34" s="32">
        <f t="shared" si="6"/>
        <v>28</v>
      </c>
      <c r="B34" s="55" t="s">
        <v>56</v>
      </c>
      <c r="C34" s="21">
        <v>22111.444475773933</v>
      </c>
      <c r="D34" s="21">
        <v>21561.733771510102</v>
      </c>
      <c r="E34" s="21">
        <v>22022.270161396391</v>
      </c>
      <c r="F34" s="21">
        <v>12714.72985560585</v>
      </c>
      <c r="G34" s="21">
        <v>19143.612259815109</v>
      </c>
      <c r="H34" s="21">
        <v>16376.452270240534</v>
      </c>
      <c r="I34" s="21">
        <v>26941.637176780434</v>
      </c>
      <c r="J34" s="21">
        <v>21570.032926505857</v>
      </c>
      <c r="K34" s="21">
        <v>21383.744828628813</v>
      </c>
      <c r="L34" s="21">
        <v>17952.71646976428</v>
      </c>
      <c r="M34" s="21">
        <v>27629.719395998392</v>
      </c>
      <c r="N34" s="21">
        <v>14661.403291158082</v>
      </c>
      <c r="O34" s="49"/>
      <c r="P34" s="74">
        <f t="shared" si="4"/>
        <v>20089.212924959629</v>
      </c>
      <c r="Q34" s="49">
        <f t="shared" si="5"/>
        <v>27629.719395998392</v>
      </c>
      <c r="R34" s="7"/>
    </row>
    <row r="35" spans="1:18" ht="12.95" customHeight="1" x14ac:dyDescent="0.25">
      <c r="A35" s="32"/>
      <c r="B35" s="55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49"/>
      <c r="P35" s="49"/>
      <c r="Q35" s="49"/>
      <c r="R35" s="7"/>
    </row>
    <row r="36" spans="1:18" ht="12.95" customHeight="1" x14ac:dyDescent="0.25">
      <c r="A36" s="32">
        <f>A34+1</f>
        <v>29</v>
      </c>
      <c r="B36" s="58" t="s">
        <v>54</v>
      </c>
      <c r="C36" s="21">
        <f>0*('kWh Sales at Source'!C36/SUM('kWh Sales at Source'!C36,'kWh Sales at Source'!C38))</f>
        <v>0</v>
      </c>
      <c r="D36" s="21">
        <f>0*('kWh Sales at Source'!D36/SUM('kWh Sales at Source'!D36,'kWh Sales at Source'!D38))</f>
        <v>0</v>
      </c>
      <c r="E36" s="21">
        <f>0*('kWh Sales at Source'!E36/SUM('kWh Sales at Source'!E36,'kWh Sales at Source'!E38))</f>
        <v>0</v>
      </c>
      <c r="F36" s="21">
        <f>0*('kWh Sales at Source'!F36/SUM('kWh Sales at Source'!F36,'kWh Sales at Source'!F38))</f>
        <v>0</v>
      </c>
      <c r="G36" s="21">
        <f>0*('kWh Sales at Source'!G36/SUM('kWh Sales at Source'!G36,'kWh Sales at Source'!G38))</f>
        <v>0</v>
      </c>
      <c r="H36" s="21">
        <f>4412.684*('kWh Sales at Source'!H36/SUM('kWh Sales at Source'!H36,'kWh Sales at Source'!H38))</f>
        <v>4406.0844532395677</v>
      </c>
      <c r="I36" s="21">
        <f>4412.684*('kWh Sales at Source'!I36/SUM('kWh Sales at Source'!I36,'kWh Sales at Source'!I38))</f>
        <v>4406.0844532395677</v>
      </c>
      <c r="J36" s="21">
        <f>0*('kWh Sales at Source'!J36/SUM('kWh Sales at Source'!J36,'kWh Sales at Source'!J38))</f>
        <v>0</v>
      </c>
      <c r="K36" s="21">
        <f>0*('kWh Sales at Source'!K36/SUM('kWh Sales at Source'!K36,'kWh Sales at Source'!K38))</f>
        <v>0</v>
      </c>
      <c r="L36" s="21">
        <f>0*('kWh Sales at Source'!L36/SUM('kWh Sales at Source'!L36,'kWh Sales at Source'!L38))</f>
        <v>0</v>
      </c>
      <c r="M36" s="21">
        <f>0*('kWh Sales at Source'!M36/SUM('kWh Sales at Source'!M36,'kWh Sales at Source'!M38))</f>
        <v>0</v>
      </c>
      <c r="N36" s="21">
        <f>0*('kWh Sales at Source'!N36/SUM('kWh Sales at Source'!N36,'kWh Sales at Source'!N38))</f>
        <v>0</v>
      </c>
      <c r="O36" s="21"/>
      <c r="P36" s="74">
        <f>AVERAGE(C36:E36,N36)</f>
        <v>0</v>
      </c>
      <c r="Q36" s="49">
        <f>+MAX(C36:N36)</f>
        <v>4406.0844532395677</v>
      </c>
      <c r="R36" s="7"/>
    </row>
    <row r="37" spans="1:18" ht="26.25" customHeight="1" x14ac:dyDescent="0.25">
      <c r="A37" s="32">
        <f>A36+1</f>
        <v>30</v>
      </c>
      <c r="B37" s="58" t="s">
        <v>44</v>
      </c>
      <c r="C37" s="21">
        <f>0*('kWh Sales at Source'!C$37/SUM('kWh Sales at Source'!C$37,'kWh Sales at Source'!C$39))</f>
        <v>0</v>
      </c>
      <c r="D37" s="21">
        <f>0*('kWh Sales at Source'!D$37/SUM('kWh Sales at Source'!D$37,'kWh Sales at Source'!D$39))</f>
        <v>0</v>
      </c>
      <c r="E37" s="21">
        <f>0*('kWh Sales at Source'!E$37/SUM('kWh Sales at Source'!E$37,'kWh Sales at Source'!E$39))</f>
        <v>0</v>
      </c>
      <c r="F37" s="21">
        <f>0*('kWh Sales at Source'!F$37/SUM('kWh Sales at Source'!F$37,'kWh Sales at Source'!F$39))</f>
        <v>0</v>
      </c>
      <c r="G37" s="21">
        <f>0*('kWh Sales at Source'!G$37/SUM('kWh Sales at Source'!G$37,'kWh Sales at Source'!G$39))</f>
        <v>0</v>
      </c>
      <c r="H37" s="21">
        <f>3185.385*('kWh Sales at Source'!H$37/SUM('kWh Sales at Source'!H$37,'kWh Sales at Source'!H$39))</f>
        <v>3171.4003329597508</v>
      </c>
      <c r="I37" s="21">
        <f>3185.385*('kWh Sales at Source'!I$37/SUM('kWh Sales at Source'!I$37,'kWh Sales at Source'!I$39))</f>
        <v>3171.4003329597508</v>
      </c>
      <c r="J37" s="21">
        <f>0*('kWh Sales at Source'!J$37/SUM('kWh Sales at Source'!J$37,'kWh Sales at Source'!J$39))</f>
        <v>0</v>
      </c>
      <c r="K37" s="21">
        <f>0*('kWh Sales at Source'!K$37/SUM('kWh Sales at Source'!K$37,'kWh Sales at Source'!K$39))</f>
        <v>0</v>
      </c>
      <c r="L37" s="21">
        <f>0*('kWh Sales at Source'!L$37/SUM('kWh Sales at Source'!L$37,'kWh Sales at Source'!L$39))</f>
        <v>0</v>
      </c>
      <c r="M37" s="21">
        <f>0*('kWh Sales at Source'!M$37/SUM('kWh Sales at Source'!M$37,'kWh Sales at Source'!M$39))</f>
        <v>0</v>
      </c>
      <c r="N37" s="21">
        <f>0*('kWh Sales at Source'!N$37/SUM('kWh Sales at Source'!N$37,'kWh Sales at Source'!N$39))</f>
        <v>0</v>
      </c>
      <c r="O37" s="49"/>
      <c r="P37" s="74">
        <f>AVERAGE(C37:E37,N37)</f>
        <v>0</v>
      </c>
      <c r="Q37" s="49">
        <f>+MAX(C37:N37)</f>
        <v>3171.4003329597508</v>
      </c>
      <c r="R37" s="7"/>
    </row>
    <row r="38" spans="1:18" x14ac:dyDescent="0.25">
      <c r="A38" s="32">
        <f>A37+1</f>
        <v>31</v>
      </c>
      <c r="B38" s="58" t="s">
        <v>45</v>
      </c>
      <c r="C38" s="21">
        <f>0*('kWh Sales at Source'!C38/SUM('kWh Sales at Source'!C36,'kWh Sales at Source'!C38))</f>
        <v>0</v>
      </c>
      <c r="D38" s="21">
        <f>0*('kWh Sales at Source'!D38/SUM('kWh Sales at Source'!D36,'kWh Sales at Source'!D38))</f>
        <v>0</v>
      </c>
      <c r="E38" s="21">
        <f>0*('kWh Sales at Source'!E38/SUM('kWh Sales at Source'!E36,'kWh Sales at Source'!E38))</f>
        <v>0</v>
      </c>
      <c r="F38" s="21">
        <f>0*('kWh Sales at Source'!F38/SUM('kWh Sales at Source'!F36,'kWh Sales at Source'!F38))</f>
        <v>0</v>
      </c>
      <c r="G38" s="21">
        <f>0*('kWh Sales at Source'!G38/SUM('kWh Sales at Source'!G36,'kWh Sales at Source'!G38))</f>
        <v>0</v>
      </c>
      <c r="H38" s="21">
        <f>4412.684*('kWh Sales at Source'!H38/SUM('kWh Sales at Source'!H36,'kWh Sales at Source'!H38))</f>
        <v>6.5995467604324567</v>
      </c>
      <c r="I38" s="21">
        <f>4412.684*('kWh Sales at Source'!I38/SUM('kWh Sales at Source'!I36,'kWh Sales at Source'!I38))</f>
        <v>6.5995467604324567</v>
      </c>
      <c r="J38" s="21">
        <f>0*('kWh Sales at Source'!J38/SUM('kWh Sales at Source'!J36,'kWh Sales at Source'!J38))</f>
        <v>0</v>
      </c>
      <c r="K38" s="21">
        <f>0*('kWh Sales at Source'!K38/SUM('kWh Sales at Source'!K36,'kWh Sales at Source'!K38))</f>
        <v>0</v>
      </c>
      <c r="L38" s="21">
        <f>0*('kWh Sales at Source'!L38/SUM('kWh Sales at Source'!L36,'kWh Sales at Source'!L38))</f>
        <v>0</v>
      </c>
      <c r="M38" s="21">
        <f>0*('kWh Sales at Source'!M38/SUM('kWh Sales at Source'!M36,'kWh Sales at Source'!M38))</f>
        <v>0</v>
      </c>
      <c r="N38" s="21">
        <f>0*('kWh Sales at Source'!N38/SUM('kWh Sales at Source'!N36,'kWh Sales at Source'!N38))</f>
        <v>0</v>
      </c>
      <c r="O38" s="49"/>
      <c r="P38" s="74">
        <f>AVERAGE(C38:E38,N38)</f>
        <v>0</v>
      </c>
      <c r="Q38" s="49">
        <f>+MAX(C38:N38)</f>
        <v>6.5995467604324567</v>
      </c>
      <c r="R38" s="7"/>
    </row>
    <row r="39" spans="1:18" ht="12.95" customHeight="1" x14ac:dyDescent="0.25">
      <c r="A39" s="32">
        <f>A38+1</f>
        <v>32</v>
      </c>
      <c r="B39" s="58" t="s">
        <v>46</v>
      </c>
      <c r="C39" s="21">
        <f>0*('kWh Sales at Source'!C$39/SUM('kWh Sales at Source'!C$37,'kWh Sales at Source'!C$39))</f>
        <v>0</v>
      </c>
      <c r="D39" s="21">
        <f>0*('kWh Sales at Source'!D$39/SUM('kWh Sales at Source'!D$37,'kWh Sales at Source'!D$39))</f>
        <v>0</v>
      </c>
      <c r="E39" s="21">
        <f>0*('kWh Sales at Source'!E$39/SUM('kWh Sales at Source'!E$37,'kWh Sales at Source'!E$39))</f>
        <v>0</v>
      </c>
      <c r="F39" s="21">
        <f>0*('kWh Sales at Source'!F$39/SUM('kWh Sales at Source'!F$37,'kWh Sales at Source'!F$39))</f>
        <v>0</v>
      </c>
      <c r="G39" s="21">
        <f>0*('kWh Sales at Source'!G$39/SUM('kWh Sales at Source'!G$37,'kWh Sales at Source'!G$39))</f>
        <v>0</v>
      </c>
      <c r="H39" s="21">
        <f>3185.385*('kWh Sales at Source'!H$39/SUM('kWh Sales at Source'!H$37,'kWh Sales at Source'!H$39))</f>
        <v>13.98466704024931</v>
      </c>
      <c r="I39" s="21">
        <f>3185.385*('kWh Sales at Source'!I$39/SUM('kWh Sales at Source'!I$37,'kWh Sales at Source'!I$39))</f>
        <v>13.98466704024931</v>
      </c>
      <c r="J39" s="21">
        <f>0*('kWh Sales at Source'!J$39/SUM('kWh Sales at Source'!J$37,'kWh Sales at Source'!J$39))</f>
        <v>0</v>
      </c>
      <c r="K39" s="21">
        <f>0*('kWh Sales at Source'!K$39/SUM('kWh Sales at Source'!K$37,'kWh Sales at Source'!K$39))</f>
        <v>0</v>
      </c>
      <c r="L39" s="21">
        <f>0*('kWh Sales at Source'!L$39/SUM('kWh Sales at Source'!L$37,'kWh Sales at Source'!L$39))</f>
        <v>0</v>
      </c>
      <c r="M39" s="21">
        <f>0*('kWh Sales at Source'!M$39/SUM('kWh Sales at Source'!M$37,'kWh Sales at Source'!M$39))</f>
        <v>0</v>
      </c>
      <c r="N39" s="21">
        <f>0*('kWh Sales at Source'!N$39/SUM('kWh Sales at Source'!N$37,'kWh Sales at Source'!N$39))</f>
        <v>0</v>
      </c>
      <c r="O39" s="49"/>
      <c r="P39" s="74">
        <f>AVERAGE(C39:E39,N39)</f>
        <v>0</v>
      </c>
      <c r="Q39" s="49">
        <f>+MAX(C39:N39)</f>
        <v>13.98466704024931</v>
      </c>
      <c r="R39" s="7"/>
    </row>
    <row r="40" spans="1:18" ht="12.95" customHeight="1" x14ac:dyDescent="0.25">
      <c r="A40" s="69"/>
      <c r="B40" s="5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49"/>
      <c r="P40" s="49"/>
      <c r="Q40" s="49"/>
      <c r="R40" s="7"/>
    </row>
    <row r="41" spans="1:18" x14ac:dyDescent="0.25">
      <c r="A41" s="32">
        <f>A39+1</f>
        <v>33</v>
      </c>
      <c r="B41" s="55" t="s">
        <v>50</v>
      </c>
      <c r="C41" s="21">
        <v>25697.791815000004</v>
      </c>
      <c r="D41" s="21">
        <v>27121.739700000002</v>
      </c>
      <c r="E41" s="21">
        <v>24599.576250000002</v>
      </c>
      <c r="F41" s="21">
        <v>22193.907345000003</v>
      </c>
      <c r="G41" s="21">
        <v>15291.322800000002</v>
      </c>
      <c r="H41" s="21">
        <v>1981.5382800000002</v>
      </c>
      <c r="I41" s="21">
        <v>10574.990250000001</v>
      </c>
      <c r="J41" s="21">
        <v>10092.046845000001</v>
      </c>
      <c r="K41" s="21">
        <v>12248.892450000001</v>
      </c>
      <c r="L41" s="21">
        <v>20908.187589240002</v>
      </c>
      <c r="M41" s="21">
        <v>14570.617421700003</v>
      </c>
      <c r="N41" s="21">
        <v>22589.61782508</v>
      </c>
      <c r="O41" s="49">
        <v>0</v>
      </c>
      <c r="P41" s="74">
        <f>AVERAGE(C41:E41,N41)</f>
        <v>25002.181397520002</v>
      </c>
      <c r="Q41" s="49">
        <f>+MAX(C41:N41)</f>
        <v>27121.739700000002</v>
      </c>
      <c r="R41" s="7"/>
    </row>
    <row r="42" spans="1:18" x14ac:dyDescent="0.25">
      <c r="A42" s="32">
        <f>A41+1</f>
        <v>34</v>
      </c>
      <c r="B42" s="55" t="s">
        <v>51</v>
      </c>
      <c r="C42" s="21">
        <v>5727.4599600000001</v>
      </c>
      <c r="D42" s="21">
        <v>5873.3608950000007</v>
      </c>
      <c r="E42" s="21">
        <v>5256.9577200000003</v>
      </c>
      <c r="F42" s="21">
        <v>4768.3592400000007</v>
      </c>
      <c r="G42" s="21">
        <v>5952.5319450000006</v>
      </c>
      <c r="H42" s="21">
        <v>5701.4466150000007</v>
      </c>
      <c r="I42" s="21">
        <v>6487.5020400000003</v>
      </c>
      <c r="J42" s="21">
        <v>5545.3665450000008</v>
      </c>
      <c r="K42" s="21">
        <v>6383.4486600000009</v>
      </c>
      <c r="L42" s="21">
        <v>5753.3997890250012</v>
      </c>
      <c r="M42" s="21">
        <v>4718.7925076250003</v>
      </c>
      <c r="N42" s="21">
        <v>4879.1138838750003</v>
      </c>
      <c r="O42" s="49"/>
      <c r="P42" s="74">
        <f>AVERAGE(C42:E42,N42)</f>
        <v>5434.2231147187513</v>
      </c>
      <c r="Q42" s="49">
        <f>+MAX(C42:N42)</f>
        <v>6487.5020400000003</v>
      </c>
      <c r="R42" s="7"/>
    </row>
    <row r="43" spans="1:18" ht="25.5" x14ac:dyDescent="0.25">
      <c r="A43" s="32">
        <f>A42+1</f>
        <v>35</v>
      </c>
      <c r="B43" s="55" t="s">
        <v>52</v>
      </c>
      <c r="C43" s="21">
        <v>68734.494964800018</v>
      </c>
      <c r="D43" s="21">
        <v>65010.883946400005</v>
      </c>
      <c r="E43" s="21">
        <v>65581.798665600014</v>
      </c>
      <c r="F43" s="21">
        <v>66443.691535200007</v>
      </c>
      <c r="G43" s="21">
        <v>66582.685562400002</v>
      </c>
      <c r="H43" s="21">
        <v>66328.729185600008</v>
      </c>
      <c r="I43" s="21">
        <v>65618.820439200004</v>
      </c>
      <c r="J43" s="21">
        <v>64041.173280000003</v>
      </c>
      <c r="K43" s="21">
        <v>58773.689352000001</v>
      </c>
      <c r="L43" s="21">
        <v>62539.578843840005</v>
      </c>
      <c r="M43" s="21">
        <v>60963.229165230005</v>
      </c>
      <c r="N43" s="21">
        <v>64193.869174050007</v>
      </c>
      <c r="O43" s="49"/>
      <c r="P43" s="74">
        <f>AVERAGE(C43:E43,N43)</f>
        <v>65880.261687712511</v>
      </c>
      <c r="Q43" s="49">
        <f>+MAX(C43:N43)</f>
        <v>68734.494964800018</v>
      </c>
      <c r="R43" s="7"/>
    </row>
    <row r="44" spans="1:18" ht="10.5" customHeight="1" x14ac:dyDescent="0.25">
      <c r="A44" s="69"/>
      <c r="B44" s="58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7"/>
    </row>
    <row r="45" spans="1:18" x14ac:dyDescent="0.25">
      <c r="A45" s="32">
        <f>A43+1</f>
        <v>36</v>
      </c>
      <c r="B45" s="87" t="s">
        <v>19</v>
      </c>
      <c r="C45" s="81">
        <f t="shared" ref="C45:N45" si="7">SUM(C6:C44)</f>
        <v>2590064.4422107674</v>
      </c>
      <c r="D45" s="81">
        <f t="shared" si="7"/>
        <v>2439127.0083348439</v>
      </c>
      <c r="E45" s="81">
        <f t="shared" si="7"/>
        <v>2169102.0228366554</v>
      </c>
      <c r="F45" s="81">
        <f t="shared" si="7"/>
        <v>2164699.3516978542</v>
      </c>
      <c r="G45" s="81">
        <f t="shared" si="7"/>
        <v>1955672.8267833404</v>
      </c>
      <c r="H45" s="81">
        <f t="shared" si="7"/>
        <v>1987684.6642188171</v>
      </c>
      <c r="I45" s="81">
        <f t="shared" si="7"/>
        <v>1970907.8566511155</v>
      </c>
      <c r="J45" s="81">
        <f t="shared" si="7"/>
        <v>1950021.5024168231</v>
      </c>
      <c r="K45" s="81">
        <f t="shared" si="7"/>
        <v>2018683.8833622311</v>
      </c>
      <c r="L45" s="81">
        <f t="shared" si="7"/>
        <v>1781011.9648575524</v>
      </c>
      <c r="M45" s="81">
        <f t="shared" si="7"/>
        <v>1980173.8752570134</v>
      </c>
      <c r="N45" s="81">
        <f t="shared" si="7"/>
        <v>2464150.8473525164</v>
      </c>
      <c r="O45" s="81"/>
      <c r="P45" s="81">
        <f>AVERAGE(C45:E45,N45)</f>
        <v>2415611.0801836955</v>
      </c>
      <c r="Q45" s="81">
        <f>MAX(C45:N45)</f>
        <v>2590064.4422107674</v>
      </c>
    </row>
    <row r="46" spans="1:18" ht="11.25" customHeight="1" x14ac:dyDescent="0.25">
      <c r="A46" s="69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7"/>
    </row>
    <row r="47" spans="1:18" ht="8.25" customHeight="1" x14ac:dyDescent="0.25">
      <c r="A47" s="32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7"/>
      <c r="R47" s="7"/>
    </row>
    <row r="48" spans="1:18" x14ac:dyDescent="0.25">
      <c r="A48" s="29" t="s">
        <v>7</v>
      </c>
      <c r="B48" s="60"/>
      <c r="C48" s="91" t="s">
        <v>29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78"/>
      <c r="R48" s="62"/>
    </row>
    <row r="49" spans="1:18" x14ac:dyDescent="0.25">
      <c r="A49" s="29" t="s">
        <v>8</v>
      </c>
      <c r="B49" s="65" t="s">
        <v>53</v>
      </c>
      <c r="C49" s="38">
        <v>43282</v>
      </c>
      <c r="D49" s="38">
        <f t="shared" ref="D49:N49" si="8">C49+31</f>
        <v>43313</v>
      </c>
      <c r="E49" s="38">
        <f t="shared" si="8"/>
        <v>43344</v>
      </c>
      <c r="F49" s="38">
        <f>E49+30</f>
        <v>43374</v>
      </c>
      <c r="G49" s="38">
        <f t="shared" si="8"/>
        <v>43405</v>
      </c>
      <c r="H49" s="38">
        <f>G49+30</f>
        <v>43435</v>
      </c>
      <c r="I49" s="38">
        <f t="shared" si="8"/>
        <v>43466</v>
      </c>
      <c r="J49" s="38">
        <f t="shared" si="8"/>
        <v>43497</v>
      </c>
      <c r="K49" s="38">
        <f>J49+28</f>
        <v>43525</v>
      </c>
      <c r="L49" s="38">
        <f t="shared" si="8"/>
        <v>43556</v>
      </c>
      <c r="M49" s="38">
        <f>L49+30</f>
        <v>43586</v>
      </c>
      <c r="N49" s="38">
        <f t="shared" si="8"/>
        <v>43617</v>
      </c>
      <c r="O49" s="38"/>
      <c r="P49" s="39" t="s">
        <v>6</v>
      </c>
      <c r="Q49" s="66" t="s">
        <v>27</v>
      </c>
      <c r="R49" s="67"/>
    </row>
    <row r="50" spans="1:18" x14ac:dyDescent="0.25">
      <c r="A50" s="36">
        <f>A45+1</f>
        <v>37</v>
      </c>
      <c r="B50" s="59" t="s">
        <v>20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4"/>
      <c r="R50" s="62"/>
    </row>
    <row r="51" spans="1:18" s="61" customFormat="1" ht="17.100000000000001" customHeight="1" x14ac:dyDescent="0.25">
      <c r="A51" s="32">
        <f>A50+1</f>
        <v>38</v>
      </c>
      <c r="B51" s="58" t="s">
        <v>0</v>
      </c>
      <c r="C51" s="49">
        <v>343066.94076676341</v>
      </c>
      <c r="D51" s="49">
        <v>311303.4075037617</v>
      </c>
      <c r="E51" s="49">
        <v>273851.58401366312</v>
      </c>
      <c r="F51" s="49">
        <v>247221.93889370951</v>
      </c>
      <c r="G51" s="49">
        <v>259790.41807707868</v>
      </c>
      <c r="H51" s="49">
        <v>268267.17546189576</v>
      </c>
      <c r="I51" s="49">
        <v>308353.83187176601</v>
      </c>
      <c r="J51" s="49">
        <v>276956.98261060251</v>
      </c>
      <c r="K51" s="49">
        <v>262591.62140211696</v>
      </c>
      <c r="L51" s="49">
        <v>165757.95106262434</v>
      </c>
      <c r="M51" s="49">
        <v>197280.81466608116</v>
      </c>
      <c r="N51" s="49">
        <v>323316.88016482978</v>
      </c>
      <c r="O51" s="49"/>
      <c r="P51" s="74">
        <f>AVERAGE(C51:E51,N51)</f>
        <v>312884.7031122545</v>
      </c>
      <c r="Q51" s="49">
        <f>+MAX(C51:N51)</f>
        <v>343066.94076676341</v>
      </c>
      <c r="R51" s="7"/>
    </row>
    <row r="52" spans="1:18" s="68" customFormat="1" x14ac:dyDescent="0.25">
      <c r="A52" s="32">
        <f>A51+1</f>
        <v>39</v>
      </c>
      <c r="B52" s="58" t="s">
        <v>21</v>
      </c>
      <c r="C52" s="49">
        <v>746461.00850030454</v>
      </c>
      <c r="D52" s="49">
        <v>721942.04150580568</v>
      </c>
      <c r="E52" s="49">
        <v>691818.16964878328</v>
      </c>
      <c r="F52" s="49">
        <v>704774.65645725885</v>
      </c>
      <c r="G52" s="49">
        <v>652557.07734041126</v>
      </c>
      <c r="H52" s="49">
        <v>697314.23293932993</v>
      </c>
      <c r="I52" s="49">
        <v>667540.85510054848</v>
      </c>
      <c r="J52" s="49">
        <v>698196.82722913835</v>
      </c>
      <c r="K52" s="49">
        <v>720409.07526601071</v>
      </c>
      <c r="L52" s="49">
        <v>749711.95322380145</v>
      </c>
      <c r="M52" s="49">
        <v>755666.3095203765</v>
      </c>
      <c r="N52" s="49">
        <v>821316.92950704996</v>
      </c>
      <c r="O52" s="49"/>
      <c r="P52" s="74">
        <f>AVERAGE(C52:E52,N52)</f>
        <v>745384.53729048581</v>
      </c>
      <c r="Q52" s="49">
        <f>+MAX(C52:N52)</f>
        <v>821316.92950704996</v>
      </c>
      <c r="R52" s="7"/>
    </row>
    <row r="53" spans="1:18" s="61" customFormat="1" x14ac:dyDescent="0.25">
      <c r="A53" s="32">
        <f>A52+1</f>
        <v>40</v>
      </c>
      <c r="B53" s="58" t="s">
        <v>22</v>
      </c>
      <c r="C53" s="49">
        <v>30080.376534491817</v>
      </c>
      <c r="D53" s="49">
        <v>27433.596061405926</v>
      </c>
      <c r="E53" s="49">
        <v>22114.051375185012</v>
      </c>
      <c r="F53" s="49">
        <v>29353.37313270487</v>
      </c>
      <c r="G53" s="49">
        <v>16714.117824424575</v>
      </c>
      <c r="H53" s="49">
        <v>18011.607313571803</v>
      </c>
      <c r="I53" s="49">
        <v>14563.423400809974</v>
      </c>
      <c r="J53" s="49">
        <v>18350.312957029761</v>
      </c>
      <c r="K53" s="49">
        <v>22864.005510941999</v>
      </c>
      <c r="L53" s="49">
        <v>20447.805222572151</v>
      </c>
      <c r="M53" s="49">
        <v>20703.594039162159</v>
      </c>
      <c r="N53" s="49">
        <v>23498.090127893447</v>
      </c>
      <c r="O53" s="49"/>
      <c r="P53" s="74">
        <f>AVERAGE(C53:E53,N53)</f>
        <v>25781.528524744052</v>
      </c>
      <c r="Q53" s="49">
        <f>+MAX(C53:N53)</f>
        <v>30080.376534491817</v>
      </c>
      <c r="R53" s="7"/>
    </row>
    <row r="54" spans="1:18" ht="12.95" customHeight="1" x14ac:dyDescent="0.25">
      <c r="A54" s="32">
        <f>A53+1</f>
        <v>41</v>
      </c>
      <c r="B54" s="58" t="s">
        <v>5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9">
        <v>3827.6408421392698</v>
      </c>
      <c r="I54" s="49">
        <v>3827.6408421392698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/>
      <c r="P54" s="74">
        <f>AVERAGE(C54:E54,N54)</f>
        <v>0</v>
      </c>
      <c r="Q54" s="49">
        <f>+MAX(C54:N54)</f>
        <v>3827.6408421392698</v>
      </c>
      <c r="R54" s="7"/>
    </row>
    <row r="55" spans="1:18" ht="12.95" customHeight="1" x14ac:dyDescent="0.25">
      <c r="A55" s="69"/>
      <c r="B55" s="56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7"/>
    </row>
    <row r="56" spans="1:18" ht="12.95" customHeight="1" x14ac:dyDescent="0.25">
      <c r="A56" s="32">
        <f>A54+1</f>
        <v>42</v>
      </c>
      <c r="B56" s="88" t="s">
        <v>23</v>
      </c>
      <c r="C56" s="81">
        <f>SUM(C51:C54)</f>
        <v>1119608.3258015597</v>
      </c>
      <c r="D56" s="81">
        <f t="shared" ref="D56:N56" si="9">SUM(D51:D54)</f>
        <v>1060679.0450709732</v>
      </c>
      <c r="E56" s="81">
        <f t="shared" si="9"/>
        <v>987783.80503763142</v>
      </c>
      <c r="F56" s="81">
        <f t="shared" si="9"/>
        <v>981349.96848367329</v>
      </c>
      <c r="G56" s="81">
        <f t="shared" si="9"/>
        <v>929061.61324191443</v>
      </c>
      <c r="H56" s="81">
        <f t="shared" si="9"/>
        <v>987420.6565569368</v>
      </c>
      <c r="I56" s="81">
        <f t="shared" si="9"/>
        <v>994285.75121526374</v>
      </c>
      <c r="J56" s="81">
        <f t="shared" si="9"/>
        <v>993504.12279677065</v>
      </c>
      <c r="K56" s="81">
        <f t="shared" si="9"/>
        <v>1005864.7021790696</v>
      </c>
      <c r="L56" s="81">
        <f t="shared" si="9"/>
        <v>935917.70950899797</v>
      </c>
      <c r="M56" s="81">
        <f t="shared" si="9"/>
        <v>973650.71822561976</v>
      </c>
      <c r="N56" s="81">
        <f t="shared" si="9"/>
        <v>1168131.8997997732</v>
      </c>
      <c r="O56" s="81"/>
      <c r="P56" s="81">
        <f>AVERAGE(C56:E56,N56)</f>
        <v>1084050.7689274845</v>
      </c>
      <c r="Q56" s="81">
        <f>+MAX(C56:N56)</f>
        <v>1168131.8997997732</v>
      </c>
      <c r="R56" s="7"/>
    </row>
    <row r="57" spans="1:18" ht="12.95" customHeight="1" x14ac:dyDescent="0.25">
      <c r="A57" s="69"/>
      <c r="B57" s="88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7"/>
    </row>
    <row r="58" spans="1:18" ht="16.5" thickBot="1" x14ac:dyDescent="0.3">
      <c r="A58" s="32">
        <f>A56+1</f>
        <v>43</v>
      </c>
      <c r="B58" s="88" t="s">
        <v>55</v>
      </c>
      <c r="C58" s="86">
        <f t="shared" ref="C58:N58" si="10">SUM(C45,C56)</f>
        <v>3709672.7680123271</v>
      </c>
      <c r="D58" s="86">
        <f t="shared" si="10"/>
        <v>3499806.0534058171</v>
      </c>
      <c r="E58" s="86">
        <f t="shared" si="10"/>
        <v>3156885.827874287</v>
      </c>
      <c r="F58" s="86">
        <f t="shared" si="10"/>
        <v>3146049.3201815276</v>
      </c>
      <c r="G58" s="86">
        <f t="shared" si="10"/>
        <v>2884734.4400252551</v>
      </c>
      <c r="H58" s="86">
        <f t="shared" si="10"/>
        <v>2975105.3207757538</v>
      </c>
      <c r="I58" s="86">
        <f t="shared" si="10"/>
        <v>2965193.6078663794</v>
      </c>
      <c r="J58" s="86">
        <f t="shared" si="10"/>
        <v>2943525.6252135937</v>
      </c>
      <c r="K58" s="86">
        <f t="shared" si="10"/>
        <v>3024548.5855413005</v>
      </c>
      <c r="L58" s="86">
        <f t="shared" si="10"/>
        <v>2716929.6743665505</v>
      </c>
      <c r="M58" s="86">
        <f t="shared" si="10"/>
        <v>2953824.5934826331</v>
      </c>
      <c r="N58" s="86">
        <f t="shared" si="10"/>
        <v>3632282.7471522894</v>
      </c>
      <c r="O58" s="86"/>
      <c r="P58" s="86">
        <f>AVERAGE(C58:E58,N58)</f>
        <v>3499661.8491111803</v>
      </c>
      <c r="Q58" s="86">
        <f>MAX(C58:N58)</f>
        <v>3709672.7680123271</v>
      </c>
      <c r="R58" s="7"/>
    </row>
    <row r="59" spans="1:18" ht="12.95" customHeight="1" thickTop="1" x14ac:dyDescent="0.25">
      <c r="A59" s="33"/>
      <c r="B59" s="89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7"/>
    </row>
    <row r="60" spans="1:18" x14ac:dyDescent="0.25">
      <c r="A60" s="32">
        <f>A58+1</f>
        <v>44</v>
      </c>
      <c r="B60" s="87" t="s">
        <v>24</v>
      </c>
      <c r="C60" s="82">
        <v>2554669</v>
      </c>
      <c r="D60" s="82">
        <v>2398536</v>
      </c>
      <c r="E60" s="82">
        <v>1936190</v>
      </c>
      <c r="F60" s="82">
        <v>1538190</v>
      </c>
      <c r="G60" s="82">
        <v>1370687</v>
      </c>
      <c r="H60" s="82">
        <v>1369268</v>
      </c>
      <c r="I60" s="82">
        <v>1304671.9659818916</v>
      </c>
      <c r="J60" s="82">
        <v>1378010.7275820784</v>
      </c>
      <c r="K60" s="82">
        <v>1387521.7060884302</v>
      </c>
      <c r="L60" s="82">
        <v>1589175</v>
      </c>
      <c r="M60" s="82">
        <v>1576712</v>
      </c>
      <c r="N60" s="82">
        <v>2017026</v>
      </c>
      <c r="O60" s="82"/>
      <c r="P60" s="84">
        <f>AVERAGE(C60:E60,N60)</f>
        <v>2226605.25</v>
      </c>
      <c r="Q60" s="82">
        <f>+MAX(C60:N60)</f>
        <v>2554669</v>
      </c>
      <c r="R60" s="7"/>
    </row>
    <row r="61" spans="1:18" x14ac:dyDescent="0.25">
      <c r="A61" s="32"/>
      <c r="B61" s="87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1:18" ht="16.5" thickBot="1" x14ac:dyDescent="0.3">
      <c r="A62" s="32">
        <f>A60+1</f>
        <v>45</v>
      </c>
      <c r="B62" s="87" t="s">
        <v>25</v>
      </c>
      <c r="C62" s="86">
        <f t="shared" ref="C62:N62" si="11">SUM(C58,C60)</f>
        <v>6264341.7680123271</v>
      </c>
      <c r="D62" s="86">
        <f t="shared" si="11"/>
        <v>5898342.0534058176</v>
      </c>
      <c r="E62" s="86">
        <f t="shared" si="11"/>
        <v>5093075.827874287</v>
      </c>
      <c r="F62" s="86">
        <f t="shared" si="11"/>
        <v>4684239.3201815281</v>
      </c>
      <c r="G62" s="86">
        <f t="shared" si="11"/>
        <v>4255421.4400252551</v>
      </c>
      <c r="H62" s="86">
        <f t="shared" si="11"/>
        <v>4344373.3207757538</v>
      </c>
      <c r="I62" s="86">
        <f t="shared" si="11"/>
        <v>4269865.5738482708</v>
      </c>
      <c r="J62" s="86">
        <f t="shared" si="11"/>
        <v>4321536.3527956717</v>
      </c>
      <c r="K62" s="86">
        <f t="shared" si="11"/>
        <v>4412070.2916297307</v>
      </c>
      <c r="L62" s="86">
        <f t="shared" si="11"/>
        <v>4306104.6743665505</v>
      </c>
      <c r="M62" s="86">
        <f t="shared" si="11"/>
        <v>4530536.5934826331</v>
      </c>
      <c r="N62" s="86">
        <f t="shared" si="11"/>
        <v>5649308.7471522894</v>
      </c>
      <c r="O62" s="86"/>
      <c r="P62" s="86">
        <f>AVERAGE(C62:E62,N62)</f>
        <v>5726267.0991111808</v>
      </c>
      <c r="Q62" s="86">
        <f>MAX(C62:N62)</f>
        <v>6264341.7680123271</v>
      </c>
    </row>
    <row r="63" spans="1:18" ht="16.5" thickTop="1" x14ac:dyDescent="0.25"/>
    <row r="64" spans="1:18" ht="8.25" customHeight="1" x14ac:dyDescent="0.25"/>
  </sheetData>
  <mergeCells count="2">
    <mergeCell ref="C48:P48"/>
    <mergeCell ref="C3:P3"/>
  </mergeCells>
  <phoneticPr fontId="19" type="noConversion"/>
  <printOptions horizontalCentered="1"/>
  <pageMargins left="1" right="1" top="1.5" bottom="1" header="0.75" footer="0.5"/>
  <pageSetup scale="55" fitToHeight="0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Layout" topLeftCell="A13" zoomScaleNormal="85" zoomScaleSheetLayoutView="85" workbookViewId="0">
      <selection activeCell="P7" sqref="P7"/>
    </sheetView>
  </sheetViews>
  <sheetFormatPr defaultRowHeight="15.75" x14ac:dyDescent="0.25"/>
  <cols>
    <col min="1" max="1" width="5.75" style="6" customWidth="1"/>
    <col min="2" max="2" width="40" style="6" customWidth="1"/>
    <col min="3" max="14" width="10" style="6" customWidth="1"/>
    <col min="15" max="15" width="1.25" style="6" customWidth="1"/>
    <col min="16" max="17" width="9.875" style="6" bestFit="1" customWidth="1"/>
    <col min="18" max="18" width="16.875" style="6" customWidth="1"/>
    <col min="19" max="16384" width="9" style="6"/>
  </cols>
  <sheetData>
    <row r="1" spans="1:18" ht="12" customHeight="1" x14ac:dyDescent="0.25"/>
    <row r="2" spans="1:18" ht="12" customHeight="1" x14ac:dyDescent="0.25"/>
    <row r="3" spans="1:18" x14ac:dyDescent="0.25">
      <c r="A3" s="29" t="s">
        <v>7</v>
      </c>
      <c r="B3" s="4"/>
      <c r="C3" s="91" t="s">
        <v>30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78"/>
    </row>
    <row r="4" spans="1:18" x14ac:dyDescent="0.25">
      <c r="A4" s="29" t="s">
        <v>8</v>
      </c>
      <c r="B4" s="37" t="s">
        <v>53</v>
      </c>
      <c r="C4" s="38">
        <v>43282</v>
      </c>
      <c r="D4" s="38">
        <f t="shared" ref="D4:N4" si="0">C4+31</f>
        <v>43313</v>
      </c>
      <c r="E4" s="38">
        <f t="shared" si="0"/>
        <v>43344</v>
      </c>
      <c r="F4" s="38">
        <f>E4+30</f>
        <v>43374</v>
      </c>
      <c r="G4" s="38">
        <f t="shared" si="0"/>
        <v>43405</v>
      </c>
      <c r="H4" s="38">
        <f>G4+30</f>
        <v>43435</v>
      </c>
      <c r="I4" s="38">
        <f t="shared" si="0"/>
        <v>43466</v>
      </c>
      <c r="J4" s="38">
        <f t="shared" si="0"/>
        <v>43497</v>
      </c>
      <c r="K4" s="38">
        <f>J4+28</f>
        <v>43525</v>
      </c>
      <c r="L4" s="38">
        <f t="shared" si="0"/>
        <v>43556</v>
      </c>
      <c r="M4" s="38">
        <f>L4+30</f>
        <v>43586</v>
      </c>
      <c r="N4" s="38">
        <f t="shared" si="0"/>
        <v>43617</v>
      </c>
      <c r="O4" s="30"/>
      <c r="P4" s="39" t="s">
        <v>6</v>
      </c>
      <c r="Q4" s="39" t="s">
        <v>27</v>
      </c>
      <c r="R4" s="7"/>
    </row>
    <row r="5" spans="1:18" x14ac:dyDescent="0.25">
      <c r="A5" s="32">
        <v>1</v>
      </c>
      <c r="B5" s="8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3"/>
      <c r="R5" s="7"/>
    </row>
    <row r="6" spans="1:18" ht="17.100000000000001" customHeight="1" x14ac:dyDescent="0.25">
      <c r="A6" s="32">
        <f>A5+1</f>
        <v>2</v>
      </c>
      <c r="B6" s="1" t="s">
        <v>10</v>
      </c>
      <c r="C6" s="21">
        <f>'Unadj CP trans at source'!C6/1.166539</f>
        <v>576679.68220703525</v>
      </c>
      <c r="D6" s="21">
        <f>'Unadj CP trans at source'!D6/1.166539</f>
        <v>525140.94239223143</v>
      </c>
      <c r="E6" s="21">
        <f>'Unadj CP trans at source'!E6/1.166539</f>
        <v>461195.63058638311</v>
      </c>
      <c r="F6" s="21">
        <f>'Unadj CP trans at source'!F6/1.166539</f>
        <v>386315.96979198942</v>
      </c>
      <c r="G6" s="21">
        <f>'Unadj CP trans at source'!G6/1.166539</f>
        <v>333703.60581247695</v>
      </c>
      <c r="H6" s="21">
        <f>'Unadj CP trans at source'!H6/1.166539</f>
        <v>309301.02983705042</v>
      </c>
      <c r="I6" s="21">
        <f>'Unadj CP trans at source'!I6/1.166539</f>
        <v>407921.09210819448</v>
      </c>
      <c r="J6" s="21">
        <f>'Unadj CP trans at source'!J6/1.166539</f>
        <v>329753.64512251964</v>
      </c>
      <c r="K6" s="21">
        <f>'Unadj CP trans at source'!K6/1.166539</f>
        <v>296522.10314578691</v>
      </c>
      <c r="L6" s="21">
        <f>'Unadj CP trans at source'!L6/1.166539</f>
        <v>241651.17966834913</v>
      </c>
      <c r="M6" s="21">
        <f>'Unadj CP trans at source'!M6/1.166539</f>
        <v>284193.38941675489</v>
      </c>
      <c r="N6" s="21">
        <f>'Unadj CP trans at source'!N6/1.166539</f>
        <v>592762.68580090627</v>
      </c>
      <c r="O6" s="21">
        <v>0</v>
      </c>
      <c r="P6" s="74">
        <f>AVERAGE(C6:E6,N6)</f>
        <v>538944.735246639</v>
      </c>
      <c r="Q6" s="21">
        <f>+MAX(C6:N6)</f>
        <v>592762.68580090627</v>
      </c>
      <c r="R6" s="7"/>
    </row>
    <row r="7" spans="1:18" x14ac:dyDescent="0.25">
      <c r="A7" s="32">
        <f>A6+1</f>
        <v>3</v>
      </c>
      <c r="B7" s="1" t="s">
        <v>11</v>
      </c>
      <c r="C7" s="21">
        <f>'Unadj CP trans at source'!C7/1.166539</f>
        <v>115519.24090999103</v>
      </c>
      <c r="D7" s="21">
        <f>'Unadj CP trans at source'!D7/1.166539</f>
        <v>104286.29575454147</v>
      </c>
      <c r="E7" s="21">
        <f>'Unadj CP trans at source'!E7/1.166539</f>
        <v>90940.261823714289</v>
      </c>
      <c r="F7" s="21">
        <f>'Unadj CP trans at source'!F7/1.166539</f>
        <v>83983.885517310671</v>
      </c>
      <c r="G7" s="21">
        <f>'Unadj CP trans at source'!G7/1.166539</f>
        <v>99341.929184693116</v>
      </c>
      <c r="H7" s="21">
        <f>'Unadj CP trans at source'!H7/1.166539</f>
        <v>104179.4222538005</v>
      </c>
      <c r="I7" s="21">
        <f>'Unadj CP trans at source'!I7/1.166539</f>
        <v>119770.23042375436</v>
      </c>
      <c r="J7" s="21">
        <f>'Unadj CP trans at source'!J7/1.166539</f>
        <v>140547.6725267249</v>
      </c>
      <c r="K7" s="21">
        <f>'Unadj CP trans at source'!K7/1.166539</f>
        <v>121426.42499487834</v>
      </c>
      <c r="L7" s="21">
        <f>'Unadj CP trans at source'!L7/1.166539</f>
        <v>42675.341485294732</v>
      </c>
      <c r="M7" s="21">
        <f>'Unadj CP trans at source'!M7/1.166539</f>
        <v>65578.188932818666</v>
      </c>
      <c r="N7" s="21">
        <f>'Unadj CP trans at source'!N7/1.166539</f>
        <v>108950.3415777621</v>
      </c>
      <c r="O7" s="21">
        <v>0</v>
      </c>
      <c r="P7" s="74">
        <f>AVERAGE(C7:E7,N7)</f>
        <v>104924.03501650222</v>
      </c>
      <c r="Q7" s="21">
        <f>+MAX(C7:N7)</f>
        <v>140547.6725267249</v>
      </c>
      <c r="R7" s="7"/>
    </row>
    <row r="8" spans="1:18" ht="17.100000000000001" customHeight="1" x14ac:dyDescent="0.25">
      <c r="A8" s="32">
        <f>A7+1</f>
        <v>4</v>
      </c>
      <c r="B8" s="1" t="s">
        <v>57</v>
      </c>
      <c r="C8" s="21">
        <f>'Unadj CP trans at source'!C8/1.166539</f>
        <v>0</v>
      </c>
      <c r="D8" s="21">
        <f>'Unadj CP trans at source'!D8/1.166539</f>
        <v>0</v>
      </c>
      <c r="E8" s="21">
        <f>'Unadj CP trans at source'!E8/1.166539</f>
        <v>0</v>
      </c>
      <c r="F8" s="21">
        <f>'Unadj CP trans at source'!F8/1.166539</f>
        <v>0</v>
      </c>
      <c r="G8" s="21">
        <f>'Unadj CP trans at source'!G8/1.166539</f>
        <v>0</v>
      </c>
      <c r="H8" s="21">
        <f>'Unadj CP trans at source'!H8/1.166539</f>
        <v>0</v>
      </c>
      <c r="I8" s="21">
        <f>'Unadj CP trans at source'!I8/1.166539</f>
        <v>0</v>
      </c>
      <c r="J8" s="21">
        <f>'Unadj CP trans at source'!J8/1.166539</f>
        <v>0</v>
      </c>
      <c r="K8" s="21">
        <f>'Unadj CP trans at source'!K8/1.166539</f>
        <v>0</v>
      </c>
      <c r="L8" s="21">
        <f>'Unadj CP trans at source'!L8/1.166539</f>
        <v>0</v>
      </c>
      <c r="M8" s="21">
        <f>'Unadj CP trans at source'!M8/1.166539</f>
        <v>0</v>
      </c>
      <c r="N8" s="21">
        <f>'Unadj CP trans at source'!N8/1.166539</f>
        <v>0</v>
      </c>
      <c r="O8" s="21">
        <v>0</v>
      </c>
      <c r="P8" s="74">
        <f>AVERAGE(C8:E8,N8)</f>
        <v>0</v>
      </c>
      <c r="Q8" s="21">
        <f>+MAX(C8:N8)</f>
        <v>0</v>
      </c>
      <c r="R8" s="7"/>
    </row>
    <row r="9" spans="1:18" x14ac:dyDescent="0.25">
      <c r="A9" s="69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49"/>
      <c r="Q9" s="21"/>
      <c r="R9" s="7"/>
    </row>
    <row r="10" spans="1:18" x14ac:dyDescent="0.25">
      <c r="A10" s="32">
        <f>A8+1</f>
        <v>5</v>
      </c>
      <c r="B10" s="1" t="s">
        <v>59</v>
      </c>
      <c r="C10" s="21">
        <f>'Unadj CP trans at source'!C10/1.166539</f>
        <v>3449.5562391631911</v>
      </c>
      <c r="D10" s="21">
        <f>'Unadj CP trans at source'!D10/1.166539</f>
        <v>2834.6676262230267</v>
      </c>
      <c r="E10" s="21">
        <f>'Unadj CP trans at source'!E10/1.166539</f>
        <v>2129.3907486557023</v>
      </c>
      <c r="F10" s="21">
        <f>'Unadj CP trans at source'!F10/1.166539</f>
        <v>2896.6933913998664</v>
      </c>
      <c r="G10" s="21">
        <f>'Unadj CP trans at source'!G10/1.166539</f>
        <v>2862.665932025041</v>
      </c>
      <c r="H10" s="21">
        <f>'Unadj CP trans at source'!H10/1.166539</f>
        <v>3404.6142003327782</v>
      </c>
      <c r="I10" s="21">
        <f>'Unadj CP trans at source'!I10/1.166539</f>
        <v>3170.2801962560211</v>
      </c>
      <c r="J10" s="21">
        <f>'Unadj CP trans at source'!J10/1.166539</f>
        <v>3066.7168043705765</v>
      </c>
      <c r="K10" s="21">
        <f>'Unadj CP trans at source'!K10/1.166539</f>
        <v>2905.6261600629687</v>
      </c>
      <c r="L10" s="21">
        <f>'Unadj CP trans at source'!L10/1.166539</f>
        <v>1890.3153747251074</v>
      </c>
      <c r="M10" s="21">
        <f>'Unadj CP trans at source'!M10/1.166539</f>
        <v>2320.5859519878845</v>
      </c>
      <c r="N10" s="21">
        <f>'Unadj CP trans at source'!N10/1.166539</f>
        <v>2590.0731181261044</v>
      </c>
      <c r="O10" s="21">
        <v>0</v>
      </c>
      <c r="P10" s="74">
        <f t="shared" ref="P10:P19" si="1">AVERAGE(C10:E10,N10)</f>
        <v>2750.9219330420065</v>
      </c>
      <c r="Q10" s="21">
        <f t="shared" ref="Q10:Q19" si="2">+MAX(C10:N10)</f>
        <v>3449.5562391631911</v>
      </c>
      <c r="R10" s="7"/>
    </row>
    <row r="11" spans="1:18" x14ac:dyDescent="0.25">
      <c r="A11" s="32">
        <f>A10+1</f>
        <v>6</v>
      </c>
      <c r="B11" s="1" t="s">
        <v>58</v>
      </c>
      <c r="C11" s="21">
        <f>'Unadj CP trans at source'!C11/1.166539</f>
        <v>0</v>
      </c>
      <c r="D11" s="21">
        <f>'Unadj CP trans at source'!D11/1.166539</f>
        <v>0</v>
      </c>
      <c r="E11" s="21">
        <f>'Unadj CP trans at source'!E11/1.166539</f>
        <v>0</v>
      </c>
      <c r="F11" s="21">
        <f>'Unadj CP trans at source'!F11/1.166539</f>
        <v>0</v>
      </c>
      <c r="G11" s="21">
        <f>'Unadj CP trans at source'!G11/1.166539</f>
        <v>0</v>
      </c>
      <c r="H11" s="21">
        <f>'Unadj CP trans at source'!H11/1.166539</f>
        <v>0</v>
      </c>
      <c r="I11" s="21">
        <f>'Unadj CP trans at source'!I11/1.166539</f>
        <v>0</v>
      </c>
      <c r="J11" s="21">
        <f>'Unadj CP trans at source'!J11/1.166539</f>
        <v>0</v>
      </c>
      <c r="K11" s="21">
        <f>'Unadj CP trans at source'!K11/1.166539</f>
        <v>0</v>
      </c>
      <c r="L11" s="21">
        <f>'Unadj CP trans at source'!L11/1.166539</f>
        <v>0</v>
      </c>
      <c r="M11" s="21">
        <f>'Unadj CP trans at source'!M11/1.166539</f>
        <v>0</v>
      </c>
      <c r="N11" s="21">
        <f>'Unadj CP trans at source'!N11/1.166539</f>
        <v>0</v>
      </c>
      <c r="O11" s="21">
        <v>0</v>
      </c>
      <c r="P11" s="74">
        <f t="shared" si="1"/>
        <v>0</v>
      </c>
      <c r="Q11" s="21">
        <f t="shared" si="2"/>
        <v>0</v>
      </c>
      <c r="R11" s="7"/>
    </row>
    <row r="12" spans="1:18" x14ac:dyDescent="0.25">
      <c r="A12" s="32">
        <f t="shared" ref="A12:A19" si="3">A11+1</f>
        <v>7</v>
      </c>
      <c r="B12" s="1" t="s">
        <v>60</v>
      </c>
      <c r="C12" s="21">
        <f>'Unadj CP trans at source'!C12/1.166539</f>
        <v>23576.378511881743</v>
      </c>
      <c r="D12" s="21">
        <f>'Unadj CP trans at source'!D12/1.166539</f>
        <v>21764.244272093398</v>
      </c>
      <c r="E12" s="21">
        <f>'Unadj CP trans at source'!E12/1.166539</f>
        <v>18637.531239578813</v>
      </c>
      <c r="F12" s="21">
        <f>'Unadj CP trans at source'!F12/1.166539</f>
        <v>18904.391175361641</v>
      </c>
      <c r="G12" s="21">
        <f>'Unadj CP trans at source'!G12/1.166539</f>
        <v>15445.159495903918</v>
      </c>
      <c r="H12" s="21">
        <f>'Unadj CP trans at source'!H12/1.166539</f>
        <v>16997.328903928177</v>
      </c>
      <c r="I12" s="21">
        <f>'Unadj CP trans at source'!I12/1.166539</f>
        <v>16724.590386491047</v>
      </c>
      <c r="J12" s="21">
        <f>'Unadj CP trans at source'!J12/1.166539</f>
        <v>19282.521584063325</v>
      </c>
      <c r="K12" s="21">
        <f>'Unadj CP trans at source'!K12/1.166539</f>
        <v>19072.210241876775</v>
      </c>
      <c r="L12" s="21">
        <f>'Unadj CP trans at source'!L12/1.166539</f>
        <v>19691.700442884201</v>
      </c>
      <c r="M12" s="21">
        <f>'Unadj CP trans at source'!M12/1.166539</f>
        <v>19883.552360333117</v>
      </c>
      <c r="N12" s="21">
        <f>'Unadj CP trans at source'!N12/1.166539</f>
        <v>26488.806259509638</v>
      </c>
      <c r="O12" s="21">
        <v>0</v>
      </c>
      <c r="P12" s="74">
        <f t="shared" si="1"/>
        <v>22616.740070765896</v>
      </c>
      <c r="Q12" s="21">
        <f t="shared" si="2"/>
        <v>26488.806259509638</v>
      </c>
      <c r="R12" s="7"/>
    </row>
    <row r="13" spans="1:18" x14ac:dyDescent="0.25">
      <c r="A13" s="32">
        <f t="shared" si="3"/>
        <v>8</v>
      </c>
      <c r="B13" s="1" t="s">
        <v>61</v>
      </c>
      <c r="C13" s="21">
        <f>'Unadj CP trans at source'!C13/1.166539</f>
        <v>0</v>
      </c>
      <c r="D13" s="21">
        <f>'Unadj CP trans at source'!D13/1.166539</f>
        <v>0</v>
      </c>
      <c r="E13" s="21">
        <f>'Unadj CP trans at source'!E13/1.166539</f>
        <v>0</v>
      </c>
      <c r="F13" s="21">
        <f>'Unadj CP trans at source'!F13/1.166539</f>
        <v>0</v>
      </c>
      <c r="G13" s="21">
        <f>'Unadj CP trans at source'!G13/1.166539</f>
        <v>0</v>
      </c>
      <c r="H13" s="21">
        <f>'Unadj CP trans at source'!H13/1.166539</f>
        <v>0</v>
      </c>
      <c r="I13" s="21">
        <f>'Unadj CP trans at source'!I13/1.166539</f>
        <v>0</v>
      </c>
      <c r="J13" s="21">
        <f>'Unadj CP trans at source'!J13/1.166539</f>
        <v>0</v>
      </c>
      <c r="K13" s="21">
        <f>'Unadj CP trans at source'!K13/1.166539</f>
        <v>0</v>
      </c>
      <c r="L13" s="21">
        <f>'Unadj CP trans at source'!L13/1.166539</f>
        <v>0</v>
      </c>
      <c r="M13" s="21">
        <f>'Unadj CP trans at source'!M13/1.166539</f>
        <v>0</v>
      </c>
      <c r="N13" s="21">
        <f>'Unadj CP trans at source'!N13/1.166539</f>
        <v>0</v>
      </c>
      <c r="O13" s="21">
        <v>0</v>
      </c>
      <c r="P13" s="74">
        <f t="shared" si="1"/>
        <v>0</v>
      </c>
      <c r="Q13" s="21">
        <f t="shared" si="2"/>
        <v>0</v>
      </c>
      <c r="R13" s="7"/>
    </row>
    <row r="14" spans="1:18" x14ac:dyDescent="0.25">
      <c r="A14" s="32">
        <f t="shared" si="3"/>
        <v>9</v>
      </c>
      <c r="B14" s="1" t="s">
        <v>62</v>
      </c>
      <c r="C14" s="21">
        <f>'Unadj CP trans at source'!C14/1.131015</f>
        <v>4630.9025657975308</v>
      </c>
      <c r="D14" s="21">
        <f>'Unadj CP trans at source'!D14/1.131015</f>
        <v>4186.5392371478065</v>
      </c>
      <c r="E14" s="21">
        <f>'Unadj CP trans at source'!E14/1.131015</f>
        <v>3451.5705747140332</v>
      </c>
      <c r="F14" s="21">
        <f>'Unadj CP trans at source'!F14/1.131015</f>
        <v>2963.2145468988465</v>
      </c>
      <c r="G14" s="21">
        <f>'Unadj CP trans at source'!G14/1.131015</f>
        <v>2370.9606691420436</v>
      </c>
      <c r="H14" s="21">
        <f>'Unadj CP trans at source'!H14/1.131015</f>
        <v>2531.5747258966339</v>
      </c>
      <c r="I14" s="21">
        <f>'Unadj CP trans at source'!I14/1.131015</f>
        <v>2260.5494571901818</v>
      </c>
      <c r="J14" s="21">
        <f>'Unadj CP trans at source'!J14/1.131015</f>
        <v>2921.5415646596516</v>
      </c>
      <c r="K14" s="21">
        <f>'Unadj CP trans at source'!K14/1.131015</f>
        <v>2977.1776561008028</v>
      </c>
      <c r="L14" s="21">
        <f>'Unadj CP trans at source'!L14/1.131015</f>
        <v>3243.5775747421312</v>
      </c>
      <c r="M14" s="21">
        <f>'Unadj CP trans at source'!M14/1.131015</f>
        <v>2789.5623526272125</v>
      </c>
      <c r="N14" s="21">
        <f>'Unadj CP trans at source'!N14/1.131015</f>
        <v>3777.2991516442994</v>
      </c>
      <c r="O14" s="21">
        <v>0</v>
      </c>
      <c r="P14" s="74">
        <f t="shared" si="1"/>
        <v>4011.5778823259175</v>
      </c>
      <c r="Q14" s="21">
        <f t="shared" si="2"/>
        <v>4630.9025657975308</v>
      </c>
      <c r="R14" s="7"/>
    </row>
    <row r="15" spans="1:18" x14ac:dyDescent="0.25">
      <c r="A15" s="32">
        <f t="shared" si="3"/>
        <v>10</v>
      </c>
      <c r="B15" s="1" t="s">
        <v>63</v>
      </c>
      <c r="C15" s="21">
        <f>'Unadj CP trans at source'!C15/1.131015</f>
        <v>0</v>
      </c>
      <c r="D15" s="21">
        <f>'Unadj CP trans at source'!D15/1.131015</f>
        <v>0</v>
      </c>
      <c r="E15" s="21">
        <f>'Unadj CP trans at source'!E15/1.131015</f>
        <v>0</v>
      </c>
      <c r="F15" s="21">
        <f>'Unadj CP trans at source'!F15/1.131015</f>
        <v>0</v>
      </c>
      <c r="G15" s="21">
        <f>'Unadj CP trans at source'!G15/1.131015</f>
        <v>0</v>
      </c>
      <c r="H15" s="21">
        <f>'Unadj CP trans at source'!H15/1.131015</f>
        <v>0</v>
      </c>
      <c r="I15" s="21">
        <f>'Unadj CP trans at source'!I15/1.131015</f>
        <v>0</v>
      </c>
      <c r="J15" s="21">
        <f>'Unadj CP trans at source'!J15/1.131015</f>
        <v>0</v>
      </c>
      <c r="K15" s="21">
        <f>'Unadj CP trans at source'!K15/1.131015</f>
        <v>0</v>
      </c>
      <c r="L15" s="21">
        <f>'Unadj CP trans at source'!L15/1.131015</f>
        <v>0</v>
      </c>
      <c r="M15" s="21">
        <f>'Unadj CP trans at source'!M15/1.131015</f>
        <v>0</v>
      </c>
      <c r="N15" s="21">
        <f>'Unadj CP trans at source'!N15/1.131015</f>
        <v>0</v>
      </c>
      <c r="O15" s="21">
        <v>0</v>
      </c>
      <c r="P15" s="74">
        <f t="shared" si="1"/>
        <v>0</v>
      </c>
      <c r="Q15" s="21">
        <f t="shared" si="2"/>
        <v>0</v>
      </c>
      <c r="R15" s="7"/>
    </row>
    <row r="16" spans="1:18" x14ac:dyDescent="0.25">
      <c r="A16" s="32">
        <f t="shared" si="3"/>
        <v>11</v>
      </c>
      <c r="B16" s="1" t="s">
        <v>64</v>
      </c>
      <c r="C16" s="21">
        <f>'Unadj CP trans at source'!C16/1.161769</f>
        <v>26406.790977922952</v>
      </c>
      <c r="D16" s="21">
        <f>'Unadj CP trans at source'!D16/1.161769</f>
        <v>20700.454605301431</v>
      </c>
      <c r="E16" s="21">
        <f>'Unadj CP trans at source'!E16/1.161769</f>
        <v>15250.041665118124</v>
      </c>
      <c r="F16" s="21">
        <f>'Unadj CP trans at source'!F16/1.161769</f>
        <v>34639.733225267199</v>
      </c>
      <c r="G16" s="21">
        <f>'Unadj CP trans at source'!G16/1.161769</f>
        <v>18465.456936704079</v>
      </c>
      <c r="H16" s="21">
        <f>'Unadj CP trans at source'!H16/1.161769</f>
        <v>34155.744070329609</v>
      </c>
      <c r="I16" s="21">
        <f>'Unadj CP trans at source'!I16/1.161769</f>
        <v>15107.570600284787</v>
      </c>
      <c r="J16" s="21">
        <f>'Unadj CP trans at source'!J16/1.161769</f>
        <v>31946.619529678675</v>
      </c>
      <c r="K16" s="21">
        <f>'Unadj CP trans at source'!K16/1.161769</f>
        <v>43460.439776898289</v>
      </c>
      <c r="L16" s="21">
        <f>'Unadj CP trans at source'!L16/1.161769</f>
        <v>19052.115284969877</v>
      </c>
      <c r="M16" s="21">
        <f>'Unadj CP trans at source'!M16/1.161769</f>
        <v>32101.840728394771</v>
      </c>
      <c r="N16" s="21">
        <f>'Unadj CP trans at source'!N16/1.161769</f>
        <v>20262.879177263923</v>
      </c>
      <c r="O16" s="21">
        <v>0</v>
      </c>
      <c r="P16" s="74">
        <f t="shared" si="1"/>
        <v>20655.04160640161</v>
      </c>
      <c r="Q16" s="21">
        <f t="shared" si="2"/>
        <v>43460.439776898289</v>
      </c>
      <c r="R16" s="7"/>
    </row>
    <row r="17" spans="1:18" x14ac:dyDescent="0.25">
      <c r="A17" s="32">
        <f t="shared" si="3"/>
        <v>12</v>
      </c>
      <c r="B17" s="1" t="s">
        <v>72</v>
      </c>
      <c r="C17" s="21">
        <f>'Unadj CP trans at source'!C17/1.161769</f>
        <v>0</v>
      </c>
      <c r="D17" s="21">
        <f>'Unadj CP trans at source'!D17/1.161769</f>
        <v>0</v>
      </c>
      <c r="E17" s="21">
        <f>'Unadj CP trans at source'!E17/1.161769</f>
        <v>0</v>
      </c>
      <c r="F17" s="21">
        <f>'Unadj CP trans at source'!F17/1.161769</f>
        <v>0</v>
      </c>
      <c r="G17" s="21">
        <f>'Unadj CP trans at source'!G17/1.161769</f>
        <v>0</v>
      </c>
      <c r="H17" s="21">
        <f>'Unadj CP trans at source'!H17/1.161769</f>
        <v>0</v>
      </c>
      <c r="I17" s="21">
        <f>'Unadj CP trans at source'!I17/1.161769</f>
        <v>0</v>
      </c>
      <c r="J17" s="21">
        <f>'Unadj CP trans at source'!J17/1.161769</f>
        <v>0</v>
      </c>
      <c r="K17" s="21">
        <f>'Unadj CP trans at source'!K17/1.161769</f>
        <v>0</v>
      </c>
      <c r="L17" s="21">
        <f>'Unadj CP trans at source'!L17/1.161769</f>
        <v>0</v>
      </c>
      <c r="M17" s="21">
        <f>'Unadj CP trans at source'!M17/1.161769</f>
        <v>0</v>
      </c>
      <c r="N17" s="21">
        <f>'Unadj CP trans at source'!N17/1.161769</f>
        <v>0</v>
      </c>
      <c r="O17" s="21">
        <v>0</v>
      </c>
      <c r="P17" s="74">
        <f t="shared" si="1"/>
        <v>0</v>
      </c>
      <c r="Q17" s="21">
        <f t="shared" si="2"/>
        <v>0</v>
      </c>
      <c r="R17" s="7"/>
    </row>
    <row r="18" spans="1:18" x14ac:dyDescent="0.25">
      <c r="A18" s="32">
        <f t="shared" si="3"/>
        <v>13</v>
      </c>
      <c r="B18" s="1" t="s">
        <v>65</v>
      </c>
      <c r="C18" s="21">
        <f>'Unadj CP trans at source'!C18/1.131015</f>
        <v>561.225554913309</v>
      </c>
      <c r="D18" s="21">
        <f>'Unadj CP trans at source'!D18/1.131015</f>
        <v>378.01355233247045</v>
      </c>
      <c r="E18" s="21">
        <f>'Unadj CP trans at source'!E18/1.131015</f>
        <v>260.94315304679139</v>
      </c>
      <c r="F18" s="21">
        <f>'Unadj CP trans at source'!F18/1.131015</f>
        <v>566.2931091194007</v>
      </c>
      <c r="G18" s="21">
        <f>'Unadj CP trans at source'!G18/1.131015</f>
        <v>286.91378438326524</v>
      </c>
      <c r="H18" s="21">
        <f>'Unadj CP trans at source'!H18/1.131015</f>
        <v>483.87543006775036</v>
      </c>
      <c r="I18" s="21">
        <f>'Unadj CP trans at source'!I18/1.131015</f>
        <v>216.56170219192313</v>
      </c>
      <c r="J18" s="21">
        <f>'Unadj CP trans at source'!J18/1.131015</f>
        <v>480.19725419655248</v>
      </c>
      <c r="K18" s="21">
        <f>'Unadj CP trans at source'!K18/1.131015</f>
        <v>657.78473649140801</v>
      </c>
      <c r="L18" s="21">
        <f>'Unadj CP trans at source'!L18/1.131015</f>
        <v>310.18446025373191</v>
      </c>
      <c r="M18" s="21">
        <f>'Unadj CP trans at source'!M18/1.131015</f>
        <v>550.36417105036867</v>
      </c>
      <c r="N18" s="21">
        <f>'Unadj CP trans at source'!N18/1.131015</f>
        <v>415.3011699467682</v>
      </c>
      <c r="O18" s="21">
        <v>0</v>
      </c>
      <c r="P18" s="74">
        <f t="shared" si="1"/>
        <v>403.87085755983475</v>
      </c>
      <c r="Q18" s="21">
        <f t="shared" si="2"/>
        <v>657.78473649140801</v>
      </c>
      <c r="R18" s="7"/>
    </row>
    <row r="19" spans="1:18" x14ac:dyDescent="0.25">
      <c r="A19" s="32">
        <f t="shared" si="3"/>
        <v>14</v>
      </c>
      <c r="B19" s="1" t="s">
        <v>66</v>
      </c>
      <c r="C19" s="21">
        <f>'Unadj CP trans at source'!C19/1.131015</f>
        <v>0</v>
      </c>
      <c r="D19" s="21">
        <f>'Unadj CP trans at source'!D19/1.131015</f>
        <v>0</v>
      </c>
      <c r="E19" s="21">
        <f>'Unadj CP trans at source'!E19/1.131015</f>
        <v>0</v>
      </c>
      <c r="F19" s="21">
        <f>'Unadj CP trans at source'!F19/1.131015</f>
        <v>0</v>
      </c>
      <c r="G19" s="21">
        <f>'Unadj CP trans at source'!G19/1.131015</f>
        <v>0</v>
      </c>
      <c r="H19" s="21">
        <f>'Unadj CP trans at source'!H19/1.131015</f>
        <v>0</v>
      </c>
      <c r="I19" s="21">
        <f>'Unadj CP trans at source'!I19/1.131015</f>
        <v>0</v>
      </c>
      <c r="J19" s="21">
        <f>'Unadj CP trans at source'!J19/1.131015</f>
        <v>0</v>
      </c>
      <c r="K19" s="21">
        <f>'Unadj CP trans at source'!K19/1.131015</f>
        <v>0</v>
      </c>
      <c r="L19" s="21">
        <f>'Unadj CP trans at source'!L19/1.131015</f>
        <v>0</v>
      </c>
      <c r="M19" s="21">
        <f>'Unadj CP trans at source'!M19/1.131015</f>
        <v>0</v>
      </c>
      <c r="N19" s="21">
        <f>'Unadj CP trans at source'!N19/1.131015</f>
        <v>0</v>
      </c>
      <c r="O19" s="21">
        <v>0</v>
      </c>
      <c r="P19" s="74">
        <f t="shared" si="1"/>
        <v>0</v>
      </c>
      <c r="Q19" s="21">
        <f t="shared" si="2"/>
        <v>0</v>
      </c>
      <c r="R19" s="7"/>
    </row>
    <row r="20" spans="1:18" ht="12.95" customHeight="1" x14ac:dyDescent="0.25">
      <c r="A20" s="69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49"/>
      <c r="Q20" s="21"/>
      <c r="R20" s="7"/>
    </row>
    <row r="21" spans="1:18" x14ac:dyDescent="0.25">
      <c r="A21" s="32">
        <f>A19+1</f>
        <v>15</v>
      </c>
      <c r="B21" s="1" t="s">
        <v>14</v>
      </c>
      <c r="C21" s="21">
        <f>'Unadj CP trans at source'!C21/1.166539</f>
        <v>69080.275341429617</v>
      </c>
      <c r="D21" s="21">
        <f>'Unadj CP trans at source'!D21/1.166539</f>
        <v>53770.186866486409</v>
      </c>
      <c r="E21" s="21">
        <f>'Unadj CP trans at source'!E21/1.166539</f>
        <v>44274.042501337019</v>
      </c>
      <c r="F21" s="21">
        <f>'Unadj CP trans at source'!F21/1.166539</f>
        <v>41984.325538109842</v>
      </c>
      <c r="G21" s="21">
        <f>'Unadj CP trans at source'!G21/1.166539</f>
        <v>35940.875402981132</v>
      </c>
      <c r="H21" s="21">
        <f>'Unadj CP trans at source'!H21/1.166539</f>
        <v>39102.605370226556</v>
      </c>
      <c r="I21" s="21">
        <f>'Unadj CP trans at source'!I21/1.166539</f>
        <v>35655.408235077666</v>
      </c>
      <c r="J21" s="21">
        <f>'Unadj CP trans at source'!J21/1.166539</f>
        <v>37125.901602644524</v>
      </c>
      <c r="K21" s="21">
        <f>'Unadj CP trans at source'!K21/1.166539</f>
        <v>44862.408276841728</v>
      </c>
      <c r="L21" s="21">
        <f>'Unadj CP trans at source'!L21/1.166539</f>
        <v>33237.199396825796</v>
      </c>
      <c r="M21" s="21">
        <f>'Unadj CP trans at source'!M21/1.166539</f>
        <v>35871.108320541956</v>
      </c>
      <c r="N21" s="21">
        <f>'Unadj CP trans at source'!N21/1.166539</f>
        <v>52579.110632342738</v>
      </c>
      <c r="O21" s="21">
        <v>0</v>
      </c>
      <c r="P21" s="74">
        <f t="shared" ref="P21:P34" si="4">AVERAGE(C21:E21,N21)</f>
        <v>54925.903835398945</v>
      </c>
      <c r="Q21" s="21">
        <f t="shared" ref="Q21:Q33" si="5">+MAX(C21:N21)</f>
        <v>69080.275341429617</v>
      </c>
      <c r="R21" s="7"/>
    </row>
    <row r="22" spans="1:18" x14ac:dyDescent="0.25">
      <c r="A22" s="32">
        <f>A21+1</f>
        <v>16</v>
      </c>
      <c r="B22" s="1" t="s">
        <v>67</v>
      </c>
      <c r="C22" s="21">
        <f>'Unadj CP trans at source'!C22/1.166539</f>
        <v>0</v>
      </c>
      <c r="D22" s="21">
        <f>'Unadj CP trans at source'!D22/1.166539</f>
        <v>0</v>
      </c>
      <c r="E22" s="21">
        <f>'Unadj CP trans at source'!E22/1.166539</f>
        <v>0</v>
      </c>
      <c r="F22" s="21">
        <f>'Unadj CP trans at source'!F22/1.166539</f>
        <v>0</v>
      </c>
      <c r="G22" s="21">
        <f>'Unadj CP trans at source'!G22/1.166539</f>
        <v>0</v>
      </c>
      <c r="H22" s="21">
        <f>'Unadj CP trans at source'!H22/1.166539</f>
        <v>0</v>
      </c>
      <c r="I22" s="21">
        <f>'Unadj CP trans at source'!I22/1.166539</f>
        <v>0</v>
      </c>
      <c r="J22" s="21">
        <f>'Unadj CP trans at source'!J22/1.166539</f>
        <v>0</v>
      </c>
      <c r="K22" s="21">
        <f>'Unadj CP trans at source'!K22/1.166539</f>
        <v>0</v>
      </c>
      <c r="L22" s="21">
        <f>'Unadj CP trans at source'!L22/1.166539</f>
        <v>0</v>
      </c>
      <c r="M22" s="21">
        <f>'Unadj CP trans at source'!M22/1.166539</f>
        <v>0</v>
      </c>
      <c r="N22" s="21">
        <f>'Unadj CP trans at source'!N22/1.166539</f>
        <v>0</v>
      </c>
      <c r="O22" s="21">
        <v>0</v>
      </c>
      <c r="P22" s="74">
        <f t="shared" si="4"/>
        <v>0</v>
      </c>
      <c r="Q22" s="21">
        <f>+MAX(C22:N22)</f>
        <v>0</v>
      </c>
      <c r="R22" s="7"/>
    </row>
    <row r="23" spans="1:18" x14ac:dyDescent="0.25">
      <c r="A23" s="32">
        <f t="shared" ref="A23:A34" si="6">A22+1</f>
        <v>17</v>
      </c>
      <c r="B23" s="1" t="s">
        <v>15</v>
      </c>
      <c r="C23" s="21">
        <f>'Unadj CP trans at source'!C23/1.161769</f>
        <v>439561.82169357041</v>
      </c>
      <c r="D23" s="21">
        <f>'Unadj CP trans at source'!D23/1.161769</f>
        <v>383153.0447255419</v>
      </c>
      <c r="E23" s="21">
        <f>'Unadj CP trans at source'!E23/1.161769</f>
        <v>287611.11440975801</v>
      </c>
      <c r="F23" s="21">
        <f>'Unadj CP trans at source'!F23/1.161769</f>
        <v>324003.40491541283</v>
      </c>
      <c r="G23" s="21">
        <f>'Unadj CP trans at source'!G23/1.161769</f>
        <v>256039.20651475145</v>
      </c>
      <c r="H23" s="21">
        <f>'Unadj CP trans at source'!H23/1.161769</f>
        <v>294253.30938480177</v>
      </c>
      <c r="I23" s="21">
        <f>'Unadj CP trans at source'!I23/1.161769</f>
        <v>226636.08948765256</v>
      </c>
      <c r="J23" s="21">
        <f>'Unadj CP trans at source'!J23/1.161769</f>
        <v>234755.48688563524</v>
      </c>
      <c r="K23" s="21">
        <f>'Unadj CP trans at source'!K23/1.161769</f>
        <v>300785.25900177174</v>
      </c>
      <c r="L23" s="21">
        <f>'Unadj CP trans at source'!L23/1.161769</f>
        <v>268894.5553713062</v>
      </c>
      <c r="M23" s="21">
        <f>'Unadj CP trans at source'!M23/1.161769</f>
        <v>318854.78430344438</v>
      </c>
      <c r="N23" s="21">
        <f>'Unadj CP trans at source'!N23/1.161769</f>
        <v>357828.33591685619</v>
      </c>
      <c r="O23" s="21">
        <v>0</v>
      </c>
      <c r="P23" s="74">
        <f t="shared" si="4"/>
        <v>367038.5791864316</v>
      </c>
      <c r="Q23" s="21">
        <f t="shared" si="5"/>
        <v>439561.82169357041</v>
      </c>
      <c r="R23" s="7"/>
    </row>
    <row r="24" spans="1:18" x14ac:dyDescent="0.25">
      <c r="A24" s="32">
        <f t="shared" si="6"/>
        <v>18</v>
      </c>
      <c r="B24" s="1" t="s">
        <v>42</v>
      </c>
      <c r="C24" s="21">
        <f>'Unadj CP trans at source'!C24/1.161769</f>
        <v>0</v>
      </c>
      <c r="D24" s="21">
        <f>'Unadj CP trans at source'!D24/1.161769</f>
        <v>0</v>
      </c>
      <c r="E24" s="21">
        <f>'Unadj CP trans at source'!E24/1.161769</f>
        <v>0</v>
      </c>
      <c r="F24" s="21">
        <f>'Unadj CP trans at source'!F24/1.161769</f>
        <v>0</v>
      </c>
      <c r="G24" s="21">
        <f>'Unadj CP trans at source'!G24/1.161769</f>
        <v>0</v>
      </c>
      <c r="H24" s="21">
        <f>'Unadj CP trans at source'!H24/1.161769</f>
        <v>0</v>
      </c>
      <c r="I24" s="21">
        <f>'Unadj CP trans at source'!I24/1.161769</f>
        <v>0</v>
      </c>
      <c r="J24" s="21">
        <f>'Unadj CP trans at source'!J24/1.161769</f>
        <v>0</v>
      </c>
      <c r="K24" s="21">
        <f>'Unadj CP trans at source'!K24/1.161769</f>
        <v>0</v>
      </c>
      <c r="L24" s="21">
        <f>'Unadj CP trans at source'!L24/1.161769</f>
        <v>0</v>
      </c>
      <c r="M24" s="21">
        <f>'Unadj CP trans at source'!M24/1.161769</f>
        <v>0</v>
      </c>
      <c r="N24" s="21">
        <f>'Unadj CP trans at source'!N24/1.161769</f>
        <v>0</v>
      </c>
      <c r="O24" s="21"/>
      <c r="P24" s="74">
        <f t="shared" si="4"/>
        <v>0</v>
      </c>
      <c r="Q24" s="21">
        <f t="shared" si="5"/>
        <v>0</v>
      </c>
      <c r="R24" s="7"/>
    </row>
    <row r="25" spans="1:18" x14ac:dyDescent="0.25">
      <c r="A25" s="32">
        <f t="shared" si="6"/>
        <v>19</v>
      </c>
      <c r="B25" s="1" t="s">
        <v>68</v>
      </c>
      <c r="C25" s="21">
        <f>'Unadj CP trans at source'!C25/1.161769</f>
        <v>0</v>
      </c>
      <c r="D25" s="21">
        <f>'Unadj CP trans at source'!D25/1.161769</f>
        <v>0</v>
      </c>
      <c r="E25" s="21">
        <f>'Unadj CP trans at source'!E25/1.161769</f>
        <v>0</v>
      </c>
      <c r="F25" s="21">
        <f>'Unadj CP trans at source'!F25/1.161769</f>
        <v>0</v>
      </c>
      <c r="G25" s="21">
        <f>'Unadj CP trans at source'!G25/1.161769</f>
        <v>0</v>
      </c>
      <c r="H25" s="21">
        <f>'Unadj CP trans at source'!H25/1.161769</f>
        <v>0</v>
      </c>
      <c r="I25" s="21">
        <f>'Unadj CP trans at source'!I25/1.161769</f>
        <v>0</v>
      </c>
      <c r="J25" s="21">
        <f>'Unadj CP trans at source'!J25/1.161769</f>
        <v>0</v>
      </c>
      <c r="K25" s="21">
        <f>'Unadj CP trans at source'!K25/1.161769</f>
        <v>0</v>
      </c>
      <c r="L25" s="21">
        <f>'Unadj CP trans at source'!L25/1.161769</f>
        <v>0</v>
      </c>
      <c r="M25" s="21">
        <f>'Unadj CP trans at source'!M25/1.161769</f>
        <v>0</v>
      </c>
      <c r="N25" s="21">
        <f>'Unadj CP trans at source'!N25/1.161769</f>
        <v>0</v>
      </c>
      <c r="O25" s="21">
        <v>0</v>
      </c>
      <c r="P25" s="74">
        <f t="shared" si="4"/>
        <v>0</v>
      </c>
      <c r="Q25" s="21">
        <f t="shared" si="5"/>
        <v>0</v>
      </c>
      <c r="R25" s="7"/>
    </row>
    <row r="26" spans="1:18" x14ac:dyDescent="0.25">
      <c r="A26" s="32">
        <f t="shared" si="6"/>
        <v>20</v>
      </c>
      <c r="B26" s="1" t="s">
        <v>69</v>
      </c>
      <c r="C26" s="21">
        <f>'Unadj CP trans at source'!C26/1.161769</f>
        <v>0</v>
      </c>
      <c r="D26" s="21">
        <f>'Unadj CP trans at source'!D26/1.161769</f>
        <v>0</v>
      </c>
      <c r="E26" s="21">
        <f>'Unadj CP trans at source'!E26/1.161769</f>
        <v>0</v>
      </c>
      <c r="F26" s="21">
        <f>'Unadj CP trans at source'!F26/1.161769</f>
        <v>0</v>
      </c>
      <c r="G26" s="21">
        <f>'Unadj CP trans at source'!G26/1.161769</f>
        <v>0</v>
      </c>
      <c r="H26" s="21">
        <f>'Unadj CP trans at source'!H26/1.161769</f>
        <v>0</v>
      </c>
      <c r="I26" s="21">
        <f>'Unadj CP trans at source'!I26/1.161769</f>
        <v>0</v>
      </c>
      <c r="J26" s="21">
        <f>'Unadj CP trans at source'!J26/1.161769</f>
        <v>0</v>
      </c>
      <c r="K26" s="21">
        <f>'Unadj CP trans at source'!K26/1.161769</f>
        <v>0</v>
      </c>
      <c r="L26" s="21">
        <f>'Unadj CP trans at source'!L26/1.161769</f>
        <v>0</v>
      </c>
      <c r="M26" s="21">
        <f>'Unadj CP trans at source'!M26/1.161769</f>
        <v>0</v>
      </c>
      <c r="N26" s="21">
        <f>'Unadj CP trans at source'!N26/1.161769</f>
        <v>0</v>
      </c>
      <c r="O26" s="21">
        <v>0</v>
      </c>
      <c r="P26" s="74">
        <f t="shared" si="4"/>
        <v>0</v>
      </c>
      <c r="Q26" s="21">
        <f>+MAX(C26:N26)</f>
        <v>0</v>
      </c>
      <c r="R26" s="7"/>
    </row>
    <row r="27" spans="1:18" x14ac:dyDescent="0.25">
      <c r="A27" s="32">
        <f t="shared" si="6"/>
        <v>21</v>
      </c>
      <c r="B27" s="1" t="s">
        <v>16</v>
      </c>
      <c r="C27" s="21">
        <f>'Unadj CP trans at source'!C27/1.131015</f>
        <v>243946.73559312837</v>
      </c>
      <c r="D27" s="21">
        <f>'Unadj CP trans at source'!D27/1.131015</f>
        <v>245539.59207366619</v>
      </c>
      <c r="E27" s="21">
        <f>'Unadj CP trans at source'!E27/1.131015</f>
        <v>233657.86597229404</v>
      </c>
      <c r="F27" s="21">
        <f>'Unadj CP trans at source'!F27/1.131015</f>
        <v>240611.30423180448</v>
      </c>
      <c r="G27" s="21">
        <f>'Unadj CP trans at source'!G27/1.131015</f>
        <v>236754.95597896894</v>
      </c>
      <c r="H27" s="21">
        <f>'Unadj CP trans at source'!H27/1.131015</f>
        <v>236474.65572092403</v>
      </c>
      <c r="I27" s="21">
        <f>'Unadj CP trans at source'!I27/1.131015</f>
        <v>218049.36280907583</v>
      </c>
      <c r="J27" s="21">
        <f>'Unadj CP trans at source'!J27/1.131015</f>
        <v>231140.87887274931</v>
      </c>
      <c r="K27" s="21">
        <f>'Unadj CP trans at source'!K27/1.131015</f>
        <v>214124.28941374473</v>
      </c>
      <c r="L27" s="21">
        <f>'Unadj CP trans at source'!L27/1.131015</f>
        <v>221482.40414008073</v>
      </c>
      <c r="M27" s="21">
        <f>'Unadj CP trans at source'!M27/1.131015</f>
        <v>243119.16847201122</v>
      </c>
      <c r="N27" s="21">
        <f>'Unadj CP trans at source'!N27/1.131015</f>
        <v>225239.50239218207</v>
      </c>
      <c r="O27" s="21">
        <v>0</v>
      </c>
      <c r="P27" s="74">
        <f t="shared" si="4"/>
        <v>237095.92400781764</v>
      </c>
      <c r="Q27" s="21">
        <f t="shared" si="5"/>
        <v>245539.59207366619</v>
      </c>
      <c r="R27" s="7"/>
    </row>
    <row r="28" spans="1:18" x14ac:dyDescent="0.25">
      <c r="A28" s="32">
        <f t="shared" si="6"/>
        <v>22</v>
      </c>
      <c r="B28" s="1" t="s">
        <v>43</v>
      </c>
      <c r="C28" s="21">
        <f>'Unadj CP trans at source'!C28/1.131015</f>
        <v>1180.25794</v>
      </c>
      <c r="D28" s="21">
        <f>'Unadj CP trans at source'!D28/1.131015</f>
        <v>1129.3284199999998</v>
      </c>
      <c r="E28" s="21">
        <f>'Unadj CP trans at source'!E28/1.131015</f>
        <v>259.88733000000002</v>
      </c>
      <c r="F28" s="21">
        <f>'Unadj CP trans at source'!F28/1.131015</f>
        <v>340.26976000000002</v>
      </c>
      <c r="G28" s="21">
        <f>'Unadj CP trans at source'!G28/1.131015</f>
        <v>457.88735999999994</v>
      </c>
      <c r="H28" s="21">
        <f>'Unadj CP trans at source'!H28/1.131015</f>
        <v>1013.23811</v>
      </c>
      <c r="I28" s="21">
        <f>'Unadj CP trans at source'!I28/1.131015</f>
        <v>1310.7066600000001</v>
      </c>
      <c r="J28" s="21">
        <f>'Unadj CP trans at source'!J28/1.131015</f>
        <v>962.25981999999999</v>
      </c>
      <c r="K28" s="21">
        <f>'Unadj CP trans at source'!K28/1.131015</f>
        <v>1165.2787899999998</v>
      </c>
      <c r="L28" s="21">
        <f>'Unadj CP trans at source'!L28/1.131015</f>
        <v>1011.6172500000001</v>
      </c>
      <c r="M28" s="21">
        <f>'Unadj CP trans at source'!M28/1.131015</f>
        <v>995.67865000000006</v>
      </c>
      <c r="N28" s="21">
        <f>'Unadj CP trans at source'!N28/1.131015</f>
        <v>918.26198999999986</v>
      </c>
      <c r="O28" s="21"/>
      <c r="P28" s="74">
        <f t="shared" si="4"/>
        <v>871.93391999999994</v>
      </c>
      <c r="Q28" s="21">
        <f t="shared" si="5"/>
        <v>1310.7066600000001</v>
      </c>
      <c r="R28" s="7"/>
    </row>
    <row r="29" spans="1:18" x14ac:dyDescent="0.25">
      <c r="A29" s="32">
        <f t="shared" si="6"/>
        <v>23</v>
      </c>
      <c r="B29" s="1" t="s">
        <v>70</v>
      </c>
      <c r="C29" s="21">
        <f>'Unadj CP trans at source'!C29/1.131015</f>
        <v>0</v>
      </c>
      <c r="D29" s="21">
        <f>'Unadj CP trans at source'!D29/1.131015</f>
        <v>0</v>
      </c>
      <c r="E29" s="21">
        <f>'Unadj CP trans at source'!E29/1.131015</f>
        <v>0</v>
      </c>
      <c r="F29" s="21">
        <f>'Unadj CP trans at source'!F29/1.131015</f>
        <v>0</v>
      </c>
      <c r="G29" s="21">
        <f>'Unadj CP trans at source'!G29/1.131015</f>
        <v>0</v>
      </c>
      <c r="H29" s="21">
        <f>'Unadj CP trans at source'!H29/1.131015</f>
        <v>0</v>
      </c>
      <c r="I29" s="21">
        <f>'Unadj CP trans at source'!I29/1.131015</f>
        <v>0</v>
      </c>
      <c r="J29" s="21">
        <f>'Unadj CP trans at source'!J29/1.131015</f>
        <v>0</v>
      </c>
      <c r="K29" s="21">
        <f>'Unadj CP trans at source'!K29/1.131015</f>
        <v>0</v>
      </c>
      <c r="L29" s="21">
        <f>'Unadj CP trans at source'!L29/1.131015</f>
        <v>0</v>
      </c>
      <c r="M29" s="21">
        <f>'Unadj CP trans at source'!M29/1.131015</f>
        <v>0</v>
      </c>
      <c r="N29" s="21">
        <f>'Unadj CP trans at source'!N29/1.131015</f>
        <v>0</v>
      </c>
      <c r="O29" s="21"/>
      <c r="P29" s="74">
        <f t="shared" si="4"/>
        <v>0</v>
      </c>
      <c r="Q29" s="21">
        <f t="shared" si="5"/>
        <v>0</v>
      </c>
      <c r="R29" s="7"/>
    </row>
    <row r="30" spans="1:18" x14ac:dyDescent="0.25">
      <c r="A30" s="32">
        <f t="shared" si="6"/>
        <v>24</v>
      </c>
      <c r="B30" s="1" t="s">
        <v>71</v>
      </c>
      <c r="C30" s="21">
        <f>'Unadj CP trans at source'!C30/1.131015</f>
        <v>43.74</v>
      </c>
      <c r="D30" s="21">
        <f>'Unadj CP trans at source'!D30/1.131015</f>
        <v>37.26</v>
      </c>
      <c r="E30" s="21">
        <f>'Unadj CP trans at source'!E30/1.131015</f>
        <v>30.780000000000005</v>
      </c>
      <c r="F30" s="21">
        <f>'Unadj CP trans at source'!F30/1.131015</f>
        <v>51.84</v>
      </c>
      <c r="G30" s="21">
        <f>'Unadj CP trans at source'!G30/1.131015</f>
        <v>17.82</v>
      </c>
      <c r="H30" s="21">
        <f>'Unadj CP trans at source'!H30/1.131015</f>
        <v>14.579999999999998</v>
      </c>
      <c r="I30" s="21">
        <f>'Unadj CP trans at source'!I30/1.131015</f>
        <v>16.2</v>
      </c>
      <c r="J30" s="21">
        <f>'Unadj CP trans at source'!J30/1.131015</f>
        <v>17.82</v>
      </c>
      <c r="K30" s="21">
        <f>'Unadj CP trans at source'!K30/1.131015</f>
        <v>17.82</v>
      </c>
      <c r="L30" s="21">
        <f>'Unadj CP trans at source'!L30/1.131015</f>
        <v>22.68</v>
      </c>
      <c r="M30" s="21">
        <f>'Unadj CP trans at source'!M30/1.131015</f>
        <v>21.06</v>
      </c>
      <c r="N30" s="21">
        <f>'Unadj CP trans at source'!N30/1.131015</f>
        <v>16.2</v>
      </c>
      <c r="O30" s="21"/>
      <c r="P30" s="74">
        <f t="shared" si="4"/>
        <v>31.995000000000001</v>
      </c>
      <c r="Q30" s="21">
        <f>+MAX(C30:N30)</f>
        <v>51.84</v>
      </c>
      <c r="R30" s="7"/>
    </row>
    <row r="31" spans="1:18" x14ac:dyDescent="0.25">
      <c r="A31" s="32">
        <f t="shared" si="6"/>
        <v>25</v>
      </c>
      <c r="B31" s="1" t="s">
        <v>47</v>
      </c>
      <c r="C31" s="21">
        <f>'Unadj CP trans at source'!C31/1.030961</f>
        <v>71181.356656238233</v>
      </c>
      <c r="D31" s="21">
        <f>'Unadj CP trans at source'!D31/1.030961</f>
        <v>70435.707509495318</v>
      </c>
      <c r="E31" s="21">
        <f>'Unadj CP trans at source'!E31/1.030961</f>
        <v>71215.302483311767</v>
      </c>
      <c r="F31" s="21">
        <f>'Unadj CP trans at source'!F31/1.030961</f>
        <v>73637.884163480863</v>
      </c>
      <c r="G31" s="21">
        <f>'Unadj CP trans at source'!G31/1.030961</f>
        <v>71153.13518361219</v>
      </c>
      <c r="H31" s="21">
        <f>'Unadj CP trans at source'!H31/1.030961</f>
        <v>67611.724508673375</v>
      </c>
      <c r="I31" s="21">
        <f>'Unadj CP trans at source'!I31/1.030961</f>
        <v>67208.114610162767</v>
      </c>
      <c r="J31" s="21">
        <f>'Unadj CP trans at source'!J31/1.030961</f>
        <v>71934.51627569618</v>
      </c>
      <c r="K31" s="21">
        <f>'Unadj CP trans at source'!K31/1.030961</f>
        <v>71650.587571098426</v>
      </c>
      <c r="L31" s="21">
        <f>'Unadj CP trans at source'!L31/1.030961</f>
        <v>74053.763429999992</v>
      </c>
      <c r="M31" s="21">
        <f>'Unadj CP trans at source'!M31/1.030961</f>
        <v>75100.13844000001</v>
      </c>
      <c r="N31" s="21">
        <f>'Unadj CP trans at source'!N31/1.030961</f>
        <v>74547.194910000006</v>
      </c>
      <c r="O31" s="21">
        <v>0</v>
      </c>
      <c r="P31" s="74">
        <f t="shared" si="4"/>
        <v>71844.890389761335</v>
      </c>
      <c r="Q31" s="21">
        <f t="shared" si="5"/>
        <v>75100.13844000001</v>
      </c>
      <c r="R31" s="7"/>
    </row>
    <row r="32" spans="1:18" x14ac:dyDescent="0.25">
      <c r="A32" s="32">
        <f t="shared" si="6"/>
        <v>26</v>
      </c>
      <c r="B32" s="1" t="s">
        <v>48</v>
      </c>
      <c r="C32" s="21">
        <f>'Unadj CP trans at source'!C32/1.030961</f>
        <v>1392.3</v>
      </c>
      <c r="D32" s="21">
        <f>'Unadj CP trans at source'!D32/1.030961</f>
        <v>576.45000000000005</v>
      </c>
      <c r="E32" s="21">
        <f>'Unadj CP trans at source'!E32/1.030961</f>
        <v>0</v>
      </c>
      <c r="F32" s="21">
        <f>'Unadj CP trans at source'!F32/1.030961</f>
        <v>0</v>
      </c>
      <c r="G32" s="21">
        <f>'Unadj CP trans at source'!G32/1.030961</f>
        <v>0</v>
      </c>
      <c r="H32" s="21">
        <f>'Unadj CP trans at source'!H32/1.030961</f>
        <v>0</v>
      </c>
      <c r="I32" s="21">
        <f>'Unadj CP trans at source'!I32/1.030961</f>
        <v>0</v>
      </c>
      <c r="J32" s="21">
        <f>'Unadj CP trans at source'!J32/1.030961</f>
        <v>0</v>
      </c>
      <c r="K32" s="21">
        <f>'Unadj CP trans at source'!K32/1.030961</f>
        <v>0</v>
      </c>
      <c r="L32" s="21">
        <f>'Unadj CP trans at source'!L32/1.030961</f>
        <v>0</v>
      </c>
      <c r="M32" s="21">
        <f>'Unadj CP trans at source'!M32/1.030961</f>
        <v>7599.9</v>
      </c>
      <c r="N32" s="21">
        <f>'Unadj CP trans at source'!N32/1.030961</f>
        <v>4.2</v>
      </c>
      <c r="O32" s="21"/>
      <c r="P32" s="74">
        <f t="shared" si="4"/>
        <v>493.23750000000001</v>
      </c>
      <c r="Q32" s="21">
        <f t="shared" si="5"/>
        <v>7599.9</v>
      </c>
      <c r="R32" s="7"/>
    </row>
    <row r="33" spans="1:18" x14ac:dyDescent="0.25">
      <c r="A33" s="32">
        <f t="shared" si="6"/>
        <v>27</v>
      </c>
      <c r="B33" s="1" t="s">
        <v>49</v>
      </c>
      <c r="C33" s="21">
        <f>'Unadj CP trans at source'!C33/1.023667</f>
        <v>633870.11442000011</v>
      </c>
      <c r="D33" s="21">
        <f>'Unadj CP trans at source'!D33/1.023667</f>
        <v>651873.16731999989</v>
      </c>
      <c r="E33" s="21">
        <f>'Unadj CP trans at source'!E33/1.023667</f>
        <v>622866.06441999984</v>
      </c>
      <c r="F33" s="21">
        <f>'Unadj CP trans at source'!F33/1.023667</f>
        <v>650991.68310000014</v>
      </c>
      <c r="G33" s="21">
        <f>'Unadj CP trans at source'!G33/1.023667</f>
        <v>602412.9852</v>
      </c>
      <c r="H33" s="21">
        <f>'Unadj CP trans at source'!H33/1.023667</f>
        <v>600461.95760999981</v>
      </c>
      <c r="I33" s="21">
        <f>'Unadj CP trans at source'!I33/1.023667</f>
        <v>559023.61488000024</v>
      </c>
      <c r="J33" s="21">
        <f>'Unadj CP trans at source'!J33/1.023667</f>
        <v>566962.06839999999</v>
      </c>
      <c r="K33" s="21">
        <f>'Unadj CP trans at source'!K33/1.023667</f>
        <v>618305.63310000009</v>
      </c>
      <c r="L33" s="21">
        <f>'Unadj CP trans at source'!L33/1.023667</f>
        <v>597526.55032999988</v>
      </c>
      <c r="M33" s="21">
        <f>'Unadj CP trans at source'!M33/1.023667</f>
        <v>609214.09772000019</v>
      </c>
      <c r="N33" s="21">
        <f>'Unadj CP trans at source'!N33/1.023667</f>
        <v>651903.13473999966</v>
      </c>
      <c r="O33" s="21">
        <v>0</v>
      </c>
      <c r="P33" s="74">
        <f t="shared" si="4"/>
        <v>640128.12022499985</v>
      </c>
      <c r="Q33" s="21">
        <f t="shared" si="5"/>
        <v>651903.13473999966</v>
      </c>
      <c r="R33" s="7"/>
    </row>
    <row r="34" spans="1:18" x14ac:dyDescent="0.25">
      <c r="A34" s="32">
        <f t="shared" si="6"/>
        <v>28</v>
      </c>
      <c r="B34" s="31" t="s">
        <v>56</v>
      </c>
      <c r="C34" s="49">
        <f>'Unadj CP trans at source'!C34/1.023667</f>
        <v>21600.231790000002</v>
      </c>
      <c r="D34" s="49">
        <f>'Unadj CP trans at source'!D34/1.023667</f>
        <v>21063.230299999999</v>
      </c>
      <c r="E34" s="49">
        <f>'Unadj CP trans at source'!E34/1.023667</f>
        <v>21513.119169999998</v>
      </c>
      <c r="F34" s="49">
        <f>'Unadj CP trans at source'!F34/1.023667</f>
        <v>12420.767549999999</v>
      </c>
      <c r="G34" s="49">
        <f>'Unadj CP trans at source'!G34/1.023667</f>
        <v>18701.015329999998</v>
      </c>
      <c r="H34" s="49">
        <f>'Unadj CP trans at source'!H34/1.023667</f>
        <v>15997.831590000002</v>
      </c>
      <c r="I34" s="49">
        <f>'Unadj CP trans at source'!I34/1.023667</f>
        <v>26318.75129</v>
      </c>
      <c r="J34" s="49">
        <f>'Unadj CP trans at source'!J34/1.023667</f>
        <v>21071.337579999996</v>
      </c>
      <c r="K34" s="49">
        <f>'Unadj CP trans at source'!K34/1.023667</f>
        <v>20889.35643</v>
      </c>
      <c r="L34" s="49">
        <f>'Unadj CP trans at source'!L34/1.023667</f>
        <v>17537.652839999999</v>
      </c>
      <c r="M34" s="49">
        <f>'Unadj CP trans at source'!M34/1.023667</f>
        <v>26990.925169999999</v>
      </c>
      <c r="N34" s="49">
        <f>'Unadj CP trans at source'!N34/1.023667</f>
        <v>14322.434240000001</v>
      </c>
      <c r="O34" s="49"/>
      <c r="P34" s="74">
        <f t="shared" si="4"/>
        <v>19624.753874999999</v>
      </c>
      <c r="Q34" s="49">
        <v>0</v>
      </c>
      <c r="R34" s="7"/>
    </row>
    <row r="35" spans="1:18" ht="12.75" customHeight="1" x14ac:dyDescent="0.25">
      <c r="A35" s="69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49"/>
      <c r="Q35" s="21"/>
      <c r="R35" s="7"/>
    </row>
    <row r="36" spans="1:18" x14ac:dyDescent="0.25">
      <c r="A36" s="32">
        <f>A34+1</f>
        <v>29</v>
      </c>
      <c r="B36" s="1" t="s">
        <v>54</v>
      </c>
      <c r="C36" s="21">
        <f>'Unadj CP trans at source'!C36/1.166539</f>
        <v>0</v>
      </c>
      <c r="D36" s="21">
        <f>'Unadj CP trans at source'!D36/1.166539</f>
        <v>0</v>
      </c>
      <c r="E36" s="21">
        <f>'Unadj CP trans at source'!E36/1.166539</f>
        <v>0</v>
      </c>
      <c r="F36" s="21">
        <f>'Unadj CP trans at source'!F36/1.166539</f>
        <v>0</v>
      </c>
      <c r="G36" s="21">
        <f>'Unadj CP trans at source'!G36/1.166539</f>
        <v>0</v>
      </c>
      <c r="H36" s="21">
        <f>'Unadj CP trans at source'!H36/1.166539</f>
        <v>3777.057135028977</v>
      </c>
      <c r="I36" s="21">
        <f>'Unadj CP trans at source'!I36/1.166539</f>
        <v>3777.057135028977</v>
      </c>
      <c r="J36" s="21">
        <f>'Unadj CP trans at source'!J36/1.166539</f>
        <v>0</v>
      </c>
      <c r="K36" s="21">
        <f>'Unadj CP trans at source'!K36/1.166539</f>
        <v>0</v>
      </c>
      <c r="L36" s="21">
        <f>'Unadj CP trans at source'!L36/1.166539</f>
        <v>0</v>
      </c>
      <c r="M36" s="21">
        <f>'Unadj CP trans at source'!M36/1.166539</f>
        <v>0</v>
      </c>
      <c r="N36" s="21">
        <f>'Unadj CP trans at source'!N36/1.166539</f>
        <v>0</v>
      </c>
      <c r="O36" s="21"/>
      <c r="P36" s="74">
        <f>AVERAGE(C36:E36,N36)</f>
        <v>0</v>
      </c>
      <c r="Q36" s="21">
        <f>+MAX(C36:N36)</f>
        <v>3777.057135028977</v>
      </c>
      <c r="R36" s="7"/>
    </row>
    <row r="37" spans="1:18" x14ac:dyDescent="0.25">
      <c r="A37" s="32">
        <f>A36+1</f>
        <v>30</v>
      </c>
      <c r="B37" s="1" t="s">
        <v>44</v>
      </c>
      <c r="C37" s="21">
        <f>'Unadj CP trans at source'!C37/1.166539</f>
        <v>0</v>
      </c>
      <c r="D37" s="21">
        <f>'Unadj CP trans at source'!D37/1.166539</f>
        <v>0</v>
      </c>
      <c r="E37" s="21">
        <f>'Unadj CP trans at source'!E37/1.166539</f>
        <v>0</v>
      </c>
      <c r="F37" s="21">
        <f>'Unadj CP trans at source'!F37/1.166539</f>
        <v>0</v>
      </c>
      <c r="G37" s="21">
        <f>'Unadj CP trans at source'!G37/1.166539</f>
        <v>0</v>
      </c>
      <c r="H37" s="21">
        <f>'Unadj CP trans at source'!H37/1.166539</f>
        <v>2718.6406394983374</v>
      </c>
      <c r="I37" s="21">
        <f>'Unadj CP trans at source'!I37/1.166539</f>
        <v>2718.6406394983374</v>
      </c>
      <c r="J37" s="21">
        <f>'Unadj CP trans at source'!J37/1.166539</f>
        <v>0</v>
      </c>
      <c r="K37" s="21">
        <f>'Unadj CP trans at source'!K37/1.166539</f>
        <v>0</v>
      </c>
      <c r="L37" s="21">
        <f>'Unadj CP trans at source'!L37/1.166539</f>
        <v>0</v>
      </c>
      <c r="M37" s="21">
        <f>'Unadj CP trans at source'!M37/1.166539</f>
        <v>0</v>
      </c>
      <c r="N37" s="21">
        <f>'Unadj CP trans at source'!N37/1.166539</f>
        <v>0</v>
      </c>
      <c r="O37" s="21"/>
      <c r="P37" s="74">
        <f>AVERAGE(C37:E37,N37)</f>
        <v>0</v>
      </c>
      <c r="Q37" s="21">
        <f>+MAX(C37:N37)</f>
        <v>2718.6406394983374</v>
      </c>
      <c r="R37" s="7"/>
    </row>
    <row r="38" spans="1:18" x14ac:dyDescent="0.25">
      <c r="A38" s="32">
        <f>A37+1</f>
        <v>31</v>
      </c>
      <c r="B38" s="1" t="s">
        <v>45</v>
      </c>
      <c r="C38" s="21">
        <f>'Unadj CP trans at source'!C38/1.166539</f>
        <v>0</v>
      </c>
      <c r="D38" s="21">
        <f>'Unadj CP trans at source'!D38/1.166539</f>
        <v>0</v>
      </c>
      <c r="E38" s="21">
        <f>'Unadj CP trans at source'!E38/1.166539</f>
        <v>0</v>
      </c>
      <c r="F38" s="21">
        <f>'Unadj CP trans at source'!F38/1.166539</f>
        <v>0</v>
      </c>
      <c r="G38" s="21">
        <f>'Unadj CP trans at source'!G38/1.166539</f>
        <v>0</v>
      </c>
      <c r="H38" s="21">
        <f>'Unadj CP trans at source'!H38/1.166539</f>
        <v>5.6573734443790196</v>
      </c>
      <c r="I38" s="21">
        <f>'Unadj CP trans at source'!I38/1.166539</f>
        <v>5.6573734443790196</v>
      </c>
      <c r="J38" s="21">
        <f>'Unadj CP trans at source'!J38/1.166539</f>
        <v>0</v>
      </c>
      <c r="K38" s="21">
        <f>'Unadj CP trans at source'!K38/1.166539</f>
        <v>0</v>
      </c>
      <c r="L38" s="21">
        <f>'Unadj CP trans at source'!L38/1.166539</f>
        <v>0</v>
      </c>
      <c r="M38" s="21">
        <f>'Unadj CP trans at source'!M38/1.166539</f>
        <v>0</v>
      </c>
      <c r="N38" s="21">
        <f>'Unadj CP trans at source'!N38/1.166539</f>
        <v>0</v>
      </c>
      <c r="O38" s="21"/>
      <c r="P38" s="74">
        <f>AVERAGE(C38:E38,N38)</f>
        <v>0</v>
      </c>
      <c r="Q38" s="21">
        <f>+MAX(C38:N38)</f>
        <v>5.6573734443790196</v>
      </c>
      <c r="R38" s="7"/>
    </row>
    <row r="39" spans="1:18" x14ac:dyDescent="0.25">
      <c r="A39" s="32">
        <f>A38+1</f>
        <v>32</v>
      </c>
      <c r="B39" s="1" t="s">
        <v>46</v>
      </c>
      <c r="C39" s="21">
        <f>'Unadj CP trans at source'!C39/1.166539</f>
        <v>0</v>
      </c>
      <c r="D39" s="21">
        <f>'Unadj CP trans at source'!D39/1.166539</f>
        <v>0</v>
      </c>
      <c r="E39" s="21">
        <f>'Unadj CP trans at source'!E39/1.166539</f>
        <v>0</v>
      </c>
      <c r="F39" s="21">
        <f>'Unadj CP trans at source'!F39/1.166539</f>
        <v>0</v>
      </c>
      <c r="G39" s="21">
        <f>'Unadj CP trans at source'!G39/1.166539</f>
        <v>0</v>
      </c>
      <c r="H39" s="21">
        <f>'Unadj CP trans at source'!H39/1.166539</f>
        <v>11.988169311312618</v>
      </c>
      <c r="I39" s="21">
        <f>'Unadj CP trans at source'!I39/1.166539</f>
        <v>11.988169311312618</v>
      </c>
      <c r="J39" s="21">
        <f>'Unadj CP trans at source'!J39/1.166539</f>
        <v>0</v>
      </c>
      <c r="K39" s="21">
        <f>'Unadj CP trans at source'!K39/1.166539</f>
        <v>0</v>
      </c>
      <c r="L39" s="21">
        <f>'Unadj CP trans at source'!L39/1.166539</f>
        <v>0</v>
      </c>
      <c r="M39" s="21">
        <f>'Unadj CP trans at source'!M39/1.166539</f>
        <v>0</v>
      </c>
      <c r="N39" s="21">
        <f>'Unadj CP trans at source'!N39/1.166539</f>
        <v>0</v>
      </c>
      <c r="O39" s="21"/>
      <c r="P39" s="74">
        <f>AVERAGE(C39:E39,N39)</f>
        <v>0</v>
      </c>
      <c r="Q39" s="21">
        <f>+MAX(C39:N39)</f>
        <v>11.988169311312618</v>
      </c>
      <c r="R39" s="7"/>
    </row>
    <row r="40" spans="1:18" ht="12.95" customHeight="1" x14ac:dyDescent="0.25">
      <c r="A40" s="69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49"/>
      <c r="Q40" s="21"/>
      <c r="R40" s="7"/>
    </row>
    <row r="41" spans="1:18" x14ac:dyDescent="0.25">
      <c r="A41" s="32">
        <f>A39+1</f>
        <v>33</v>
      </c>
      <c r="B41" s="31" t="s">
        <v>50</v>
      </c>
      <c r="C41" s="49">
        <f>'Unadj CP trans at source'!C41/1.131015</f>
        <v>22721</v>
      </c>
      <c r="D41" s="49">
        <f>'Unadj CP trans at source'!D41/1.131015</f>
        <v>23980</v>
      </c>
      <c r="E41" s="49">
        <f>'Unadj CP trans at source'!E41/1.131015</f>
        <v>21750</v>
      </c>
      <c r="F41" s="49">
        <f>'Unadj CP trans at source'!F41/1.131015</f>
        <v>19623</v>
      </c>
      <c r="G41" s="49">
        <f>'Unadj CP trans at source'!G41/1.131015</f>
        <v>13520</v>
      </c>
      <c r="H41" s="49">
        <f>'Unadj CP trans at source'!H41/1.131015</f>
        <v>1752</v>
      </c>
      <c r="I41" s="49">
        <f>'Unadj CP trans at source'!I41/1.131015</f>
        <v>9350</v>
      </c>
      <c r="J41" s="49">
        <f>'Unadj CP trans at source'!J41/1.131015</f>
        <v>8923</v>
      </c>
      <c r="K41" s="49">
        <f>'Unadj CP trans at source'!K41/1.131015</f>
        <v>10830</v>
      </c>
      <c r="L41" s="49">
        <f>'Unadj CP trans at source'!L41/1.131015</f>
        <v>18486.216</v>
      </c>
      <c r="M41" s="49">
        <f>'Unadj CP trans at source'!M41/1.131015</f>
        <v>12882.78</v>
      </c>
      <c r="N41" s="49">
        <f>'Unadj CP trans at source'!N41/1.131015</f>
        <v>19972.871999999999</v>
      </c>
      <c r="O41" s="49">
        <v>0</v>
      </c>
      <c r="P41" s="74">
        <f>AVERAGE(C41:E41,N41)</f>
        <v>22105.968000000001</v>
      </c>
      <c r="Q41" s="49">
        <f>+MAX(C41:N41)</f>
        <v>23980</v>
      </c>
      <c r="R41" s="7"/>
    </row>
    <row r="42" spans="1:18" x14ac:dyDescent="0.25">
      <c r="A42" s="32">
        <f>A41+1</f>
        <v>34</v>
      </c>
      <c r="B42" s="31" t="s">
        <v>51</v>
      </c>
      <c r="C42" s="49">
        <f>'Unadj CP trans at source'!C42/1.131015</f>
        <v>5064</v>
      </c>
      <c r="D42" s="49">
        <f>'Unadj CP trans at source'!D42/1.131015</f>
        <v>5193</v>
      </c>
      <c r="E42" s="49">
        <f>'Unadj CP trans at source'!E42/1.131015</f>
        <v>4648</v>
      </c>
      <c r="F42" s="49">
        <f>'Unadj CP trans at source'!F42/1.131015</f>
        <v>4216</v>
      </c>
      <c r="G42" s="49">
        <f>'Unadj CP trans at source'!G42/1.131015</f>
        <v>5263</v>
      </c>
      <c r="H42" s="49">
        <f>'Unadj CP trans at source'!H42/1.131015</f>
        <v>5041</v>
      </c>
      <c r="I42" s="49">
        <f>'Unadj CP trans at source'!I42/1.131015</f>
        <v>5736</v>
      </c>
      <c r="J42" s="49">
        <f>'Unadj CP trans at source'!J42/1.131015</f>
        <v>4903</v>
      </c>
      <c r="K42" s="49">
        <f>'Unadj CP trans at source'!K42/1.131015</f>
        <v>5644</v>
      </c>
      <c r="L42" s="49">
        <f>'Unadj CP trans at source'!L42/1.131015</f>
        <v>5086.9350000000004</v>
      </c>
      <c r="M42" s="49">
        <f>'Unadj CP trans at source'!M42/1.131015</f>
        <v>4172.1750000000002</v>
      </c>
      <c r="N42" s="49">
        <f>'Unadj CP trans at source'!N42/1.131015</f>
        <v>4313.9250000000002</v>
      </c>
      <c r="O42" s="49"/>
      <c r="P42" s="74">
        <f>AVERAGE(C42:E42,N42)</f>
        <v>4804.7312499999998</v>
      </c>
      <c r="Q42" s="49">
        <f>+MAX(C42:N42)</f>
        <v>5736</v>
      </c>
      <c r="R42" s="7"/>
    </row>
    <row r="43" spans="1:18" ht="26.25" x14ac:dyDescent="0.25">
      <c r="A43" s="32">
        <f>A42+1</f>
        <v>35</v>
      </c>
      <c r="B43" s="31" t="s">
        <v>52</v>
      </c>
      <c r="C43" s="49">
        <f>'Unadj CP trans at source'!C43/1.030961</f>
        <v>66670.315331811798</v>
      </c>
      <c r="D43" s="49">
        <f>'Unadj CP trans at source'!D43/1.030961</f>
        <v>63058.528835135374</v>
      </c>
      <c r="E43" s="49">
        <f>'Unadj CP trans at source'!E43/1.030961</f>
        <v>63612.298297995767</v>
      </c>
      <c r="F43" s="49">
        <f>'Unadj CP trans at source'!F43/1.030961</f>
        <v>64448.307487092148</v>
      </c>
      <c r="G43" s="49">
        <f>'Unadj CP trans at source'!G43/1.030961</f>
        <v>64583.127356320947</v>
      </c>
      <c r="H43" s="49">
        <f>'Unadj CP trans at source'!H43/1.030961</f>
        <v>64336.797595253367</v>
      </c>
      <c r="I43" s="49">
        <f>'Unadj CP trans at source'!I43/1.030961</f>
        <v>63648.208263164175</v>
      </c>
      <c r="J43" s="49">
        <f>'Unadj CP trans at source'!J43/1.030961</f>
        <v>62117.939747478325</v>
      </c>
      <c r="K43" s="49">
        <f>'Unadj CP trans at source'!K43/1.030961</f>
        <v>57008.644703339894</v>
      </c>
      <c r="L43" s="49">
        <f>'Unadj CP trans at source'!L43/1.030961</f>
        <v>60661.440000000002</v>
      </c>
      <c r="M43" s="49">
        <f>'Unadj CP trans at source'!M43/1.030961</f>
        <v>59132.43</v>
      </c>
      <c r="N43" s="49">
        <f>'Unadj CP trans at source'!N43/1.030961</f>
        <v>62266.05</v>
      </c>
      <c r="O43" s="49"/>
      <c r="P43" s="74">
        <f>AVERAGE(C43:E43,N43)</f>
        <v>63901.798116235732</v>
      </c>
      <c r="Q43" s="49">
        <f>+MAX(C43:N43)</f>
        <v>66670.315331811798</v>
      </c>
      <c r="R43" s="7"/>
    </row>
    <row r="44" spans="1:18" ht="8.25" customHeight="1" x14ac:dyDescent="0.25">
      <c r="A44" s="69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49"/>
      <c r="Q44" s="21"/>
      <c r="R44" s="7"/>
    </row>
    <row r="45" spans="1:18" x14ac:dyDescent="0.25">
      <c r="A45" s="32">
        <f>A43+1</f>
        <v>36</v>
      </c>
      <c r="B45" s="79" t="s">
        <v>19</v>
      </c>
      <c r="C45" s="80">
        <f t="shared" ref="C45:N45" si="7">SUM(C6:C44)</f>
        <v>2327135.9257328836</v>
      </c>
      <c r="D45" s="80">
        <f t="shared" si="7"/>
        <v>2199100.653490196</v>
      </c>
      <c r="E45" s="80">
        <f t="shared" si="7"/>
        <v>1963303.8443759072</v>
      </c>
      <c r="F45" s="80">
        <f t="shared" si="7"/>
        <v>1962598.9675032475</v>
      </c>
      <c r="G45" s="80">
        <f t="shared" si="7"/>
        <v>1777320.7001419631</v>
      </c>
      <c r="H45" s="80">
        <f t="shared" si="7"/>
        <v>1803626.632628568</v>
      </c>
      <c r="I45" s="80">
        <f t="shared" si="7"/>
        <v>1784636.6744267792</v>
      </c>
      <c r="J45" s="80">
        <f t="shared" si="7"/>
        <v>1767913.1235704168</v>
      </c>
      <c r="K45" s="80">
        <f t="shared" si="7"/>
        <v>1832305.0439988917</v>
      </c>
      <c r="L45" s="80">
        <f t="shared" si="7"/>
        <v>1626515.4280494316</v>
      </c>
      <c r="M45" s="80">
        <f t="shared" si="7"/>
        <v>1801371.7299899647</v>
      </c>
      <c r="N45" s="80">
        <f t="shared" si="7"/>
        <v>2219158.6080765394</v>
      </c>
      <c r="O45" s="80"/>
      <c r="P45" s="80">
        <f>AVERAGE(C45:E45,N45)</f>
        <v>2177174.7579188817</v>
      </c>
      <c r="Q45" s="80">
        <f>MAX(C45:N45)</f>
        <v>2327135.9257328836</v>
      </c>
    </row>
    <row r="46" spans="1:18" ht="21" customHeight="1" x14ac:dyDescent="0.25">
      <c r="A46" s="6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8" ht="8.25" customHeight="1" x14ac:dyDescent="0.25">
      <c r="A47" s="3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R47" s="7"/>
    </row>
    <row r="48" spans="1:18" x14ac:dyDescent="0.25">
      <c r="A48" s="29" t="s">
        <v>7</v>
      </c>
      <c r="B48" s="4"/>
      <c r="C48" s="91" t="s">
        <v>30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78"/>
      <c r="R48" s="7"/>
    </row>
    <row r="49" spans="1:18" x14ac:dyDescent="0.25">
      <c r="A49" s="29" t="s">
        <v>8</v>
      </c>
      <c r="B49" s="37" t="s">
        <v>53</v>
      </c>
      <c r="C49" s="38">
        <v>43282</v>
      </c>
      <c r="D49" s="38">
        <f t="shared" ref="D49:N49" si="8">C49+31</f>
        <v>43313</v>
      </c>
      <c r="E49" s="38">
        <f t="shared" si="8"/>
        <v>43344</v>
      </c>
      <c r="F49" s="38">
        <f>E49+30</f>
        <v>43374</v>
      </c>
      <c r="G49" s="38">
        <f t="shared" si="8"/>
        <v>43405</v>
      </c>
      <c r="H49" s="38">
        <f>G49+30</f>
        <v>43435</v>
      </c>
      <c r="I49" s="38">
        <f t="shared" si="8"/>
        <v>43466</v>
      </c>
      <c r="J49" s="38">
        <f t="shared" si="8"/>
        <v>43497</v>
      </c>
      <c r="K49" s="38">
        <f>J49+28</f>
        <v>43525</v>
      </c>
      <c r="L49" s="38">
        <f t="shared" si="8"/>
        <v>43556</v>
      </c>
      <c r="M49" s="38">
        <f>L49+30</f>
        <v>43586</v>
      </c>
      <c r="N49" s="38">
        <f t="shared" si="8"/>
        <v>43617</v>
      </c>
      <c r="O49" s="38"/>
      <c r="P49" s="39" t="s">
        <v>6</v>
      </c>
      <c r="Q49" s="42" t="s">
        <v>27</v>
      </c>
      <c r="R49" s="40"/>
    </row>
    <row r="50" spans="1:18" x14ac:dyDescent="0.25">
      <c r="A50" s="32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10"/>
      <c r="R50" s="7"/>
    </row>
    <row r="51" spans="1:18" ht="17.100000000000001" customHeight="1" x14ac:dyDescent="0.25">
      <c r="A51" s="32">
        <f>A50+1</f>
        <v>38</v>
      </c>
      <c r="B51" s="1" t="s">
        <v>0</v>
      </c>
      <c r="C51" s="21">
        <v>294089.55960046209</v>
      </c>
      <c r="D51" s="21">
        <v>266860.69433063245</v>
      </c>
      <c r="E51" s="21">
        <v>234755.61812649481</v>
      </c>
      <c r="F51" s="21">
        <v>211927.70999830225</v>
      </c>
      <c r="G51" s="21">
        <v>222701.87115653971</v>
      </c>
      <c r="H51" s="21">
        <v>229968.45837292686</v>
      </c>
      <c r="I51" s="21">
        <v>264332.20995763195</v>
      </c>
      <c r="J51" s="21">
        <v>237417.6796580333</v>
      </c>
      <c r="K51" s="21">
        <v>225103.16534819407</v>
      </c>
      <c r="L51" s="21">
        <v>142093.79288872841</v>
      </c>
      <c r="M51" s="21">
        <v>169116.34730264582</v>
      </c>
      <c r="N51" s="21">
        <v>277159.0835495682</v>
      </c>
      <c r="O51" s="21"/>
      <c r="P51" s="74">
        <f>AVERAGE(C51:E51,N51)</f>
        <v>268216.23890178942</v>
      </c>
      <c r="Q51" s="21">
        <f>+MAX(C51:N51)</f>
        <v>294089.55960046209</v>
      </c>
      <c r="R51" s="7"/>
    </row>
    <row r="52" spans="1:18" s="41" customFormat="1" x14ac:dyDescent="0.25">
      <c r="A52" s="32">
        <f>A51+1</f>
        <v>39</v>
      </c>
      <c r="B52" s="1" t="s">
        <v>21</v>
      </c>
      <c r="C52" s="21">
        <v>680058.13366142567</v>
      </c>
      <c r="D52" s="21">
        <v>659211.98754232505</v>
      </c>
      <c r="E52" s="21">
        <v>633664.33229103195</v>
      </c>
      <c r="F52" s="21">
        <v>644242.00161583838</v>
      </c>
      <c r="G52" s="21">
        <v>599806.2867829341</v>
      </c>
      <c r="H52" s="21">
        <v>640564.35390972625</v>
      </c>
      <c r="I52" s="21">
        <v>614950.82117138652</v>
      </c>
      <c r="J52" s="21">
        <v>641384.15774682816</v>
      </c>
      <c r="K52" s="21">
        <v>660652.97971873381</v>
      </c>
      <c r="L52" s="21">
        <v>689294.12095185509</v>
      </c>
      <c r="M52" s="21">
        <v>689963.88521021861</v>
      </c>
      <c r="N52" s="21">
        <v>752194.67304611974</v>
      </c>
      <c r="O52" s="21"/>
      <c r="P52" s="74">
        <f>AVERAGE(C52:E52,N52)</f>
        <v>681282.28163522563</v>
      </c>
      <c r="Q52" s="21">
        <f>+MAX(C52:N52)</f>
        <v>752194.67304611974</v>
      </c>
      <c r="R52" s="7"/>
    </row>
    <row r="53" spans="1:18" x14ac:dyDescent="0.25">
      <c r="A53" s="32">
        <f>A52+1</f>
        <v>40</v>
      </c>
      <c r="B53" s="1" t="s">
        <v>22</v>
      </c>
      <c r="C53" s="21">
        <v>25883.639133037457</v>
      </c>
      <c r="D53" s="21">
        <v>23606.757429175883</v>
      </c>
      <c r="E53" s="21">
        <v>19029.192644548057</v>
      </c>
      <c r="F53" s="21">
        <v>25259.842656025794</v>
      </c>
      <c r="G53" s="21">
        <v>14381.185710129943</v>
      </c>
      <c r="H53" s="21">
        <v>15497.143122660944</v>
      </c>
      <c r="I53" s="21">
        <v>12528.97613117736</v>
      </c>
      <c r="J53" s="21">
        <v>15788.372471004091</v>
      </c>
      <c r="K53" s="21">
        <v>19673.938843084976</v>
      </c>
      <c r="L53" s="21">
        <v>17595.779422544831</v>
      </c>
      <c r="M53" s="21">
        <v>17815.301506539581</v>
      </c>
      <c r="N53" s="21">
        <v>20219.34999103576</v>
      </c>
      <c r="O53" s="21"/>
      <c r="P53" s="74">
        <f>AVERAGE(C53:E53,N53)</f>
        <v>22184.734799449288</v>
      </c>
      <c r="Q53" s="21">
        <f>+MAX(C53:N53)</f>
        <v>25883.639133037457</v>
      </c>
      <c r="R53" s="7"/>
    </row>
    <row r="54" spans="1:18" ht="12.95" customHeight="1" x14ac:dyDescent="0.25">
      <c r="A54" s="32">
        <f>A53+1</f>
        <v>41</v>
      </c>
      <c r="B54" s="1" t="s">
        <v>5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3281.194063926941</v>
      </c>
      <c r="I54" s="21">
        <v>3281.194063926941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/>
      <c r="P54" s="74">
        <f>AVERAGE(C54:E54,N54)</f>
        <v>0</v>
      </c>
      <c r="Q54" s="21">
        <f>+MAX(C54:N54)</f>
        <v>3281.194063926941</v>
      </c>
      <c r="R54" s="7"/>
    </row>
    <row r="55" spans="1:18" ht="12.95" customHeight="1" x14ac:dyDescent="0.25">
      <c r="A55" s="69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49"/>
      <c r="Q55" s="21"/>
      <c r="R55" s="7"/>
    </row>
    <row r="56" spans="1:18" ht="12.95" customHeight="1" x14ac:dyDescent="0.25">
      <c r="A56" s="32">
        <f>A54+1</f>
        <v>42</v>
      </c>
      <c r="B56" s="48" t="s">
        <v>23</v>
      </c>
      <c r="C56" s="80">
        <f>SUM(C51:C54)</f>
        <v>1000031.3323949252</v>
      </c>
      <c r="D56" s="80">
        <f t="shared" ref="D56:N56" si="9">SUM(D51:D54)</f>
        <v>949679.4393021334</v>
      </c>
      <c r="E56" s="80">
        <f t="shared" si="9"/>
        <v>887449.14306207479</v>
      </c>
      <c r="F56" s="80">
        <f t="shared" si="9"/>
        <v>881429.55427016644</v>
      </c>
      <c r="G56" s="80">
        <f t="shared" si="9"/>
        <v>836889.34364960378</v>
      </c>
      <c r="H56" s="80">
        <f t="shared" si="9"/>
        <v>889311.14946924092</v>
      </c>
      <c r="I56" s="80">
        <f t="shared" si="9"/>
        <v>895093.20132412273</v>
      </c>
      <c r="J56" s="80">
        <f t="shared" si="9"/>
        <v>894590.20987586561</v>
      </c>
      <c r="K56" s="80">
        <f t="shared" si="9"/>
        <v>905430.08391001285</v>
      </c>
      <c r="L56" s="80">
        <f t="shared" si="9"/>
        <v>848983.6932631284</v>
      </c>
      <c r="M56" s="80">
        <f t="shared" si="9"/>
        <v>876895.53401940397</v>
      </c>
      <c r="N56" s="80">
        <f t="shared" si="9"/>
        <v>1049573.1065867236</v>
      </c>
      <c r="O56" s="80"/>
      <c r="P56" s="81">
        <f>AVERAGE(C56:E56,N56)</f>
        <v>971683.25533646427</v>
      </c>
      <c r="Q56" s="80">
        <f>+MAX(C56:N56)</f>
        <v>1049573.1065867236</v>
      </c>
      <c r="R56" s="7"/>
    </row>
    <row r="57" spans="1:18" ht="8.25" customHeight="1" x14ac:dyDescent="0.25">
      <c r="A57" s="69"/>
      <c r="B57" s="48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82"/>
      <c r="Q57" s="47"/>
      <c r="R57" s="7"/>
    </row>
    <row r="58" spans="1:18" ht="16.5" thickBot="1" x14ac:dyDescent="0.3">
      <c r="A58" s="32">
        <f>A56+1</f>
        <v>43</v>
      </c>
      <c r="B58" s="48" t="s">
        <v>55</v>
      </c>
      <c r="C58" s="83">
        <f t="shared" ref="C58:N58" si="10">SUM(C45,C56)</f>
        <v>3327167.2581278086</v>
      </c>
      <c r="D58" s="83">
        <f t="shared" si="10"/>
        <v>3148780.0927923294</v>
      </c>
      <c r="E58" s="83">
        <f t="shared" si="10"/>
        <v>2850752.9874379821</v>
      </c>
      <c r="F58" s="83">
        <f t="shared" si="10"/>
        <v>2844028.5217734138</v>
      </c>
      <c r="G58" s="83">
        <f t="shared" si="10"/>
        <v>2614210.043791567</v>
      </c>
      <c r="H58" s="83">
        <f t="shared" si="10"/>
        <v>2692937.782097809</v>
      </c>
      <c r="I58" s="83">
        <f t="shared" si="10"/>
        <v>2679729.8757509021</v>
      </c>
      <c r="J58" s="83">
        <f t="shared" si="10"/>
        <v>2662503.3334462824</v>
      </c>
      <c r="K58" s="83">
        <f t="shared" si="10"/>
        <v>2737735.1279089046</v>
      </c>
      <c r="L58" s="83">
        <f t="shared" si="10"/>
        <v>2475499.12131256</v>
      </c>
      <c r="M58" s="83">
        <f t="shared" si="10"/>
        <v>2678267.2640093686</v>
      </c>
      <c r="N58" s="83">
        <f t="shared" si="10"/>
        <v>3268731.7146632629</v>
      </c>
      <c r="O58" s="83"/>
      <c r="P58" s="83">
        <f>AVERAGE(C58:E58,N58)</f>
        <v>3148858.0132553456</v>
      </c>
      <c r="Q58" s="83">
        <f>MAX(C58:N58)+1</f>
        <v>3327168.2581278086</v>
      </c>
      <c r="R58" s="7"/>
    </row>
    <row r="59" spans="1:18" ht="10.5" customHeight="1" thickTop="1" x14ac:dyDescent="0.25">
      <c r="A59" s="33"/>
      <c r="B59" s="4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82"/>
      <c r="Q59" s="47"/>
      <c r="R59" s="7"/>
    </row>
    <row r="60" spans="1:18" x14ac:dyDescent="0.25">
      <c r="A60" s="32">
        <f>A58+1</f>
        <v>44</v>
      </c>
      <c r="B60" s="79" t="s">
        <v>24</v>
      </c>
      <c r="C60" s="47">
        <v>2472953.2539455099</v>
      </c>
      <c r="D60" s="47">
        <v>2330886.9044461008</v>
      </c>
      <c r="E60" s="47">
        <v>1876009.9563445714</v>
      </c>
      <c r="F60" s="47">
        <v>1443023.4514432116</v>
      </c>
      <c r="G60" s="47">
        <v>1290799.7489104234</v>
      </c>
      <c r="H60" s="47">
        <v>1280318.3528984934</v>
      </c>
      <c r="I60" s="47">
        <v>1246945.9286076177</v>
      </c>
      <c r="J60" s="47">
        <v>1280101.9480137711</v>
      </c>
      <c r="K60" s="47">
        <v>1354767.2309995291</v>
      </c>
      <c r="L60" s="47">
        <v>1467981.2892172225</v>
      </c>
      <c r="M60" s="47">
        <v>1503195.38441644</v>
      </c>
      <c r="N60" s="47">
        <v>1926849.4911770197</v>
      </c>
      <c r="O60" s="47">
        <v>0</v>
      </c>
      <c r="P60" s="47">
        <f>AVERAGE(C60:E60,N60)</f>
        <v>2151674.9014783008</v>
      </c>
      <c r="Q60" s="47">
        <f>+MAX(C60:N60)</f>
        <v>2472953.2539455099</v>
      </c>
      <c r="R60" s="7"/>
    </row>
    <row r="61" spans="1:18" ht="9.75" customHeight="1" x14ac:dyDescent="0.25">
      <c r="A61" s="32"/>
      <c r="B61" s="79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82"/>
      <c r="Q61" s="47"/>
    </row>
    <row r="62" spans="1:18" ht="16.5" thickBot="1" x14ac:dyDescent="0.3">
      <c r="A62" s="32">
        <f>A60+1</f>
        <v>45</v>
      </c>
      <c r="B62" s="79" t="s">
        <v>25</v>
      </c>
      <c r="C62" s="83">
        <f t="shared" ref="C62:N62" si="11">SUM(C58,C60)</f>
        <v>5800120.5120733185</v>
      </c>
      <c r="D62" s="83">
        <f t="shared" si="11"/>
        <v>5479666.9972384302</v>
      </c>
      <c r="E62" s="83">
        <f t="shared" si="11"/>
        <v>4726762.9437825531</v>
      </c>
      <c r="F62" s="83">
        <f t="shared" si="11"/>
        <v>4287051.9732166249</v>
      </c>
      <c r="G62" s="83">
        <f t="shared" si="11"/>
        <v>3905009.7927019903</v>
      </c>
      <c r="H62" s="83">
        <f t="shared" si="11"/>
        <v>3973256.1349963024</v>
      </c>
      <c r="I62" s="83">
        <f t="shared" si="11"/>
        <v>3926675.8043585196</v>
      </c>
      <c r="J62" s="83">
        <f t="shared" si="11"/>
        <v>3942605.2814600533</v>
      </c>
      <c r="K62" s="83">
        <f t="shared" si="11"/>
        <v>4092502.3589084335</v>
      </c>
      <c r="L62" s="83">
        <f t="shared" si="11"/>
        <v>3943480.4105297825</v>
      </c>
      <c r="M62" s="83">
        <f t="shared" si="11"/>
        <v>4181462.6484258086</v>
      </c>
      <c r="N62" s="83">
        <f t="shared" si="11"/>
        <v>5195581.2058402821</v>
      </c>
      <c r="O62" s="83"/>
      <c r="P62" s="83">
        <f>AVERAGE(C62:E62,N62)</f>
        <v>5300532.9147336464</v>
      </c>
      <c r="Q62" s="83">
        <f>MAX(C62:N62)</f>
        <v>5800120.5120733185</v>
      </c>
    </row>
    <row r="63" spans="1:18" ht="16.5" thickTop="1" x14ac:dyDescent="0.25"/>
    <row r="64" spans="1:18" ht="8.25" customHeight="1" x14ac:dyDescent="0.25"/>
  </sheetData>
  <mergeCells count="2">
    <mergeCell ref="C3:P3"/>
    <mergeCell ref="C48:P48"/>
  </mergeCells>
  <phoneticPr fontId="19" type="noConversion"/>
  <printOptions horizontalCentered="1"/>
  <pageMargins left="1" right="1" top="1.5" bottom="1" header="0.75" footer="0.5"/>
  <pageSetup scale="55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Layout" topLeftCell="A22" zoomScaleNormal="80" zoomScaleSheetLayoutView="85" workbookViewId="0">
      <selection activeCell="P7" sqref="P7"/>
    </sheetView>
  </sheetViews>
  <sheetFormatPr defaultRowHeight="15.75" x14ac:dyDescent="0.25"/>
  <cols>
    <col min="1" max="1" width="5.75" style="6" customWidth="1"/>
    <col min="2" max="2" width="40.125" style="6" customWidth="1"/>
    <col min="3" max="12" width="10" style="6" customWidth="1"/>
    <col min="13" max="14" width="9.875" style="6" bestFit="1" customWidth="1"/>
    <col min="15" max="15" width="1.25" style="6" customWidth="1"/>
    <col min="16" max="16" width="9.625" style="6" bestFit="1" customWidth="1"/>
    <col min="17" max="17" width="16.875" style="6" customWidth="1"/>
    <col min="18" max="16384" width="9" style="6"/>
  </cols>
  <sheetData>
    <row r="1" spans="1:18" ht="12" customHeight="1" x14ac:dyDescent="0.25"/>
    <row r="2" spans="1:18" ht="12" customHeight="1" x14ac:dyDescent="0.25"/>
    <row r="3" spans="1:18" x14ac:dyDescent="0.25">
      <c r="A3" s="29" t="s">
        <v>7</v>
      </c>
      <c r="B3" s="4"/>
      <c r="C3" s="91" t="s">
        <v>31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77"/>
      <c r="P3" s="78"/>
    </row>
    <row r="4" spans="1:18" x14ac:dyDescent="0.25">
      <c r="A4" s="29" t="s">
        <v>8</v>
      </c>
      <c r="B4" s="37" t="s">
        <v>53</v>
      </c>
      <c r="C4" s="38">
        <v>43282</v>
      </c>
      <c r="D4" s="38">
        <f t="shared" ref="D4:N4" si="0">C4+31</f>
        <v>43313</v>
      </c>
      <c r="E4" s="38">
        <f t="shared" si="0"/>
        <v>43344</v>
      </c>
      <c r="F4" s="38">
        <f>E4+30</f>
        <v>43374</v>
      </c>
      <c r="G4" s="38">
        <f t="shared" si="0"/>
        <v>43405</v>
      </c>
      <c r="H4" s="38">
        <f>G4+30</f>
        <v>43435</v>
      </c>
      <c r="I4" s="38">
        <f t="shared" si="0"/>
        <v>43466</v>
      </c>
      <c r="J4" s="38">
        <f t="shared" si="0"/>
        <v>43497</v>
      </c>
      <c r="K4" s="38">
        <f>J4+28</f>
        <v>43525</v>
      </c>
      <c r="L4" s="38">
        <f t="shared" si="0"/>
        <v>43556</v>
      </c>
      <c r="M4" s="38">
        <f>L4+30</f>
        <v>43586</v>
      </c>
      <c r="N4" s="38">
        <f t="shared" si="0"/>
        <v>43617</v>
      </c>
      <c r="O4" s="30"/>
      <c r="P4" s="39" t="s">
        <v>27</v>
      </c>
      <c r="Q4" s="18"/>
      <c r="R4" s="7"/>
    </row>
    <row r="5" spans="1:18" x14ac:dyDescent="0.25">
      <c r="A5" s="32">
        <v>1</v>
      </c>
      <c r="B5" s="90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3"/>
      <c r="Q5" s="23"/>
    </row>
    <row r="6" spans="1:18" ht="17.100000000000001" customHeight="1" x14ac:dyDescent="0.25">
      <c r="A6" s="32">
        <f>A5+1</f>
        <v>2</v>
      </c>
      <c r="B6" s="1" t="s">
        <v>10</v>
      </c>
      <c r="C6" s="21">
        <v>766752.66158268135</v>
      </c>
      <c r="D6" s="21">
        <v>656567.87854466611</v>
      </c>
      <c r="E6" s="21">
        <v>628198.8525066576</v>
      </c>
      <c r="F6" s="21">
        <v>508905.34350303723</v>
      </c>
      <c r="G6" s="21">
        <v>465779.80404419563</v>
      </c>
      <c r="H6" s="21">
        <v>461831.50629912934</v>
      </c>
      <c r="I6" s="21">
        <v>508194.87455818523</v>
      </c>
      <c r="J6" s="21">
        <v>455670.32740250637</v>
      </c>
      <c r="K6" s="21">
        <v>475863.65799524565</v>
      </c>
      <c r="L6" s="21">
        <v>373759.10167615057</v>
      </c>
      <c r="M6" s="21">
        <v>529177.52866852551</v>
      </c>
      <c r="N6" s="21">
        <v>743215.32192748785</v>
      </c>
      <c r="O6" s="21">
        <v>0</v>
      </c>
      <c r="P6" s="21">
        <f>+MAX(C6:N6)</f>
        <v>766752.66158268135</v>
      </c>
      <c r="Q6" s="21"/>
    </row>
    <row r="7" spans="1:18" x14ac:dyDescent="0.25">
      <c r="A7" s="32">
        <f>A6+1</f>
        <v>3</v>
      </c>
      <c r="B7" s="1" t="s">
        <v>11</v>
      </c>
      <c r="C7" s="21">
        <v>155782.00706061206</v>
      </c>
      <c r="D7" s="21">
        <v>131385.26698112735</v>
      </c>
      <c r="E7" s="21">
        <v>123139.15028344867</v>
      </c>
      <c r="F7" s="21">
        <v>103268.28491884591</v>
      </c>
      <c r="G7" s="21">
        <v>133000.02675458018</v>
      </c>
      <c r="H7" s="21">
        <v>142099.73900819843</v>
      </c>
      <c r="I7" s="21">
        <v>165360.75347498374</v>
      </c>
      <c r="J7" s="21">
        <v>165097.17024997223</v>
      </c>
      <c r="K7" s="21">
        <v>159808.44894077061</v>
      </c>
      <c r="L7" s="21">
        <v>108422.14404679263</v>
      </c>
      <c r="M7" s="21">
        <v>88682.926776431312</v>
      </c>
      <c r="N7" s="21">
        <v>156575.26359961668</v>
      </c>
      <c r="O7" s="21">
        <v>0</v>
      </c>
      <c r="P7" s="21">
        <f>C7</f>
        <v>155782.00706061206</v>
      </c>
      <c r="Q7" s="21"/>
    </row>
    <row r="8" spans="1:18" ht="17.100000000000001" customHeight="1" x14ac:dyDescent="0.25">
      <c r="A8" s="32">
        <f>A7+1</f>
        <v>4</v>
      </c>
      <c r="B8" s="1" t="s">
        <v>57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f>+MAX(C8:N8)</f>
        <v>0</v>
      </c>
      <c r="Q8" s="21"/>
    </row>
    <row r="9" spans="1:18" x14ac:dyDescent="0.25">
      <c r="A9" s="69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8" x14ac:dyDescent="0.25">
      <c r="A10" s="32">
        <f>A8+1</f>
        <v>5</v>
      </c>
      <c r="B10" s="1" t="s">
        <v>59</v>
      </c>
      <c r="C10" s="21">
        <v>4394.8052461069765</v>
      </c>
      <c r="D10" s="21">
        <v>3864.8808204459506</v>
      </c>
      <c r="E10" s="21">
        <v>4014.2810396744194</v>
      </c>
      <c r="F10" s="21">
        <v>3701.8934545289808</v>
      </c>
      <c r="G10" s="21">
        <v>4024.8883108992827</v>
      </c>
      <c r="H10" s="21">
        <v>4389.1841008294159</v>
      </c>
      <c r="I10" s="21">
        <v>4019.7462908858411</v>
      </c>
      <c r="J10" s="21">
        <v>3679.8961844732426</v>
      </c>
      <c r="K10" s="21">
        <v>3713.7828284474072</v>
      </c>
      <c r="L10" s="21">
        <v>2870.2772824612885</v>
      </c>
      <c r="M10" s="21">
        <v>3117.3828442782901</v>
      </c>
      <c r="N10" s="21">
        <v>3412.4157946565279</v>
      </c>
      <c r="O10" s="21">
        <v>0</v>
      </c>
      <c r="P10" s="21">
        <f t="shared" ref="P10:P60" si="1">+MAX(C10:N10)</f>
        <v>4394.8052461069765</v>
      </c>
      <c r="Q10" s="21"/>
    </row>
    <row r="11" spans="1:18" x14ac:dyDescent="0.25">
      <c r="A11" s="32">
        <f>A10+1</f>
        <v>6</v>
      </c>
      <c r="B11" s="1" t="s">
        <v>58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f>+MAX(C11:N11)</f>
        <v>0</v>
      </c>
      <c r="Q11" s="21"/>
    </row>
    <row r="12" spans="1:18" x14ac:dyDescent="0.25">
      <c r="A12" s="32">
        <f t="shared" ref="A12:A19" si="2">A11+1</f>
        <v>7</v>
      </c>
      <c r="B12" s="1" t="s">
        <v>60</v>
      </c>
      <c r="C12" s="21">
        <v>31517.83923575058</v>
      </c>
      <c r="D12" s="21">
        <v>30006.638547166425</v>
      </c>
      <c r="E12" s="21">
        <v>28928.211980333563</v>
      </c>
      <c r="F12" s="21">
        <v>25131.73313167267</v>
      </c>
      <c r="G12" s="21">
        <v>24917.913079075341</v>
      </c>
      <c r="H12" s="21">
        <v>25343.409990855504</v>
      </c>
      <c r="I12" s="21">
        <v>24844.686052600668</v>
      </c>
      <c r="J12" s="21">
        <v>25786.6368636726</v>
      </c>
      <c r="K12" s="21">
        <v>26322.300513150672</v>
      </c>
      <c r="L12" s="21">
        <v>26638.819285741654</v>
      </c>
      <c r="M12" s="21">
        <v>29431.987521373539</v>
      </c>
      <c r="N12" s="21">
        <v>31289.732134499405</v>
      </c>
      <c r="O12" s="21">
        <v>0</v>
      </c>
      <c r="P12" s="21">
        <f t="shared" si="1"/>
        <v>31517.83923575058</v>
      </c>
      <c r="Q12" s="21"/>
    </row>
    <row r="13" spans="1:18" x14ac:dyDescent="0.25">
      <c r="A13" s="32">
        <f t="shared" si="2"/>
        <v>8</v>
      </c>
      <c r="B13" s="1" t="s">
        <v>61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f>+MAX(C13:N13)</f>
        <v>0</v>
      </c>
      <c r="Q13" s="21"/>
    </row>
    <row r="14" spans="1:18" x14ac:dyDescent="0.25">
      <c r="A14" s="32">
        <f t="shared" si="2"/>
        <v>9</v>
      </c>
      <c r="B14" s="1" t="s">
        <v>62</v>
      </c>
      <c r="C14" s="21">
        <v>6002.250080211008</v>
      </c>
      <c r="D14" s="21">
        <v>5596.2618001354977</v>
      </c>
      <c r="E14" s="21">
        <v>5194.2047692974083</v>
      </c>
      <c r="F14" s="21">
        <v>3819.3718519627305</v>
      </c>
      <c r="G14" s="21">
        <v>3708.6232852075991</v>
      </c>
      <c r="H14" s="21">
        <v>3659.6893681155184</v>
      </c>
      <c r="I14" s="21">
        <v>3255.8256352330113</v>
      </c>
      <c r="J14" s="21">
        <v>3788.0181357271658</v>
      </c>
      <c r="K14" s="21">
        <v>3983.7921396963011</v>
      </c>
      <c r="L14" s="21">
        <v>4254.2709114121999</v>
      </c>
      <c r="M14" s="21">
        <v>4003.4166276450674</v>
      </c>
      <c r="N14" s="21">
        <v>4326.0341296810875</v>
      </c>
      <c r="O14" s="21">
        <v>0</v>
      </c>
      <c r="P14" s="21">
        <f t="shared" si="1"/>
        <v>6002.250080211008</v>
      </c>
      <c r="Q14" s="21"/>
    </row>
    <row r="15" spans="1:18" x14ac:dyDescent="0.25">
      <c r="A15" s="32">
        <f t="shared" si="2"/>
        <v>10</v>
      </c>
      <c r="B15" s="1" t="s">
        <v>63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f>+MAX(C15:N15)</f>
        <v>0</v>
      </c>
      <c r="Q15" s="21"/>
    </row>
    <row r="16" spans="1:18" x14ac:dyDescent="0.25">
      <c r="A16" s="32">
        <f t="shared" si="2"/>
        <v>11</v>
      </c>
      <c r="B16" s="1" t="s">
        <v>64</v>
      </c>
      <c r="C16" s="21">
        <v>40998.888318565536</v>
      </c>
      <c r="D16" s="21">
        <v>72420.462186806079</v>
      </c>
      <c r="E16" s="21">
        <v>70598.331745024887</v>
      </c>
      <c r="F16" s="21">
        <v>64399.332652714817</v>
      </c>
      <c r="G16" s="21">
        <v>45489.708189318386</v>
      </c>
      <c r="H16" s="21">
        <v>46028.190998189908</v>
      </c>
      <c r="I16" s="21">
        <v>44609.179087825964</v>
      </c>
      <c r="J16" s="21">
        <v>45342.481557137922</v>
      </c>
      <c r="K16" s="21">
        <v>50845.21768855313</v>
      </c>
      <c r="L16" s="21">
        <v>43833.422659489239</v>
      </c>
      <c r="M16" s="21">
        <v>53902.504381999679</v>
      </c>
      <c r="N16" s="21">
        <v>39156.471696276036</v>
      </c>
      <c r="O16" s="21">
        <v>0</v>
      </c>
      <c r="P16" s="21">
        <f t="shared" si="1"/>
        <v>72420.462186806079</v>
      </c>
      <c r="Q16" s="21"/>
    </row>
    <row r="17" spans="1:17" x14ac:dyDescent="0.25">
      <c r="A17" s="32">
        <f t="shared" si="2"/>
        <v>12</v>
      </c>
      <c r="B17" s="1" t="s">
        <v>72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f>+MAX(C17:N17)</f>
        <v>0</v>
      </c>
      <c r="Q17" s="21"/>
    </row>
    <row r="18" spans="1:17" x14ac:dyDescent="0.25">
      <c r="A18" s="32">
        <f t="shared" si="2"/>
        <v>13</v>
      </c>
      <c r="B18" s="1" t="s">
        <v>65</v>
      </c>
      <c r="C18" s="21">
        <v>848.28633722298071</v>
      </c>
      <c r="D18" s="21">
        <v>1287.4707174847099</v>
      </c>
      <c r="E18" s="21">
        <v>1176.0286315259757</v>
      </c>
      <c r="F18" s="21">
        <v>1024.935855033518</v>
      </c>
      <c r="G18" s="21">
        <v>688.10242236924887</v>
      </c>
      <c r="H18" s="21">
        <v>634.80787709869503</v>
      </c>
      <c r="I18" s="21">
        <v>622.52935641796989</v>
      </c>
      <c r="J18" s="21">
        <v>663.51176639566893</v>
      </c>
      <c r="K18" s="21">
        <v>749.18378145917802</v>
      </c>
      <c r="L18" s="21">
        <v>694.75359044063794</v>
      </c>
      <c r="M18" s="21">
        <v>899.65861322416663</v>
      </c>
      <c r="N18" s="21">
        <v>781.29335794645306</v>
      </c>
      <c r="O18" s="21">
        <v>0</v>
      </c>
      <c r="P18" s="21">
        <f t="shared" si="1"/>
        <v>1287.4707174847099</v>
      </c>
      <c r="Q18" s="21"/>
    </row>
    <row r="19" spans="1:17" x14ac:dyDescent="0.25">
      <c r="A19" s="32">
        <f t="shared" si="2"/>
        <v>14</v>
      </c>
      <c r="B19" s="1" t="s">
        <v>66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f>+MAX(C19:N19)</f>
        <v>0</v>
      </c>
      <c r="Q19" s="21"/>
    </row>
    <row r="20" spans="1:17" ht="12.95" customHeight="1" x14ac:dyDescent="0.25">
      <c r="A20" s="69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5">
      <c r="A21" s="32">
        <f>A19+1</f>
        <v>15</v>
      </c>
      <c r="B21" s="1" t="s">
        <v>14</v>
      </c>
      <c r="C21" s="21">
        <v>81564.208645640276</v>
      </c>
      <c r="D21" s="21">
        <v>71033.86204049256</v>
      </c>
      <c r="E21" s="21">
        <v>62652.806268166882</v>
      </c>
      <c r="F21" s="21">
        <v>49746.903717226131</v>
      </c>
      <c r="G21" s="21">
        <v>47274.054816590309</v>
      </c>
      <c r="H21" s="21">
        <v>52059.357532260823</v>
      </c>
      <c r="I21" s="21">
        <v>56929.972642713306</v>
      </c>
      <c r="J21" s="21">
        <v>52271.415074096367</v>
      </c>
      <c r="K21" s="21">
        <v>55693.394153465451</v>
      </c>
      <c r="L21" s="21">
        <v>43186.000613158991</v>
      </c>
      <c r="M21" s="21">
        <v>56116.857046952115</v>
      </c>
      <c r="N21" s="21">
        <v>75634.3983580692</v>
      </c>
      <c r="O21" s="21">
        <v>0</v>
      </c>
      <c r="P21" s="21">
        <f t="shared" si="1"/>
        <v>81564.208645640276</v>
      </c>
      <c r="Q21" s="21"/>
    </row>
    <row r="22" spans="1:17" x14ac:dyDescent="0.25">
      <c r="A22" s="32">
        <f>A21+1</f>
        <v>16</v>
      </c>
      <c r="B22" s="1" t="s">
        <v>67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f>+MAX(C22:N22)</f>
        <v>0</v>
      </c>
      <c r="Q22" s="21"/>
    </row>
    <row r="23" spans="1:17" x14ac:dyDescent="0.25">
      <c r="A23" s="32">
        <f t="shared" ref="A23:A34" si="3">A22+1</f>
        <v>17</v>
      </c>
      <c r="B23" s="1" t="s">
        <v>15</v>
      </c>
      <c r="C23" s="21">
        <v>525167.71300966095</v>
      </c>
      <c r="D23" s="21">
        <v>483074.26474145864</v>
      </c>
      <c r="E23" s="21">
        <v>432868.90364473592</v>
      </c>
      <c r="F23" s="21">
        <v>379969.61381419905</v>
      </c>
      <c r="G23" s="21">
        <v>347689.82759876188</v>
      </c>
      <c r="H23" s="21">
        <v>374997.6266683276</v>
      </c>
      <c r="I23" s="21">
        <v>361748.84334457794</v>
      </c>
      <c r="J23" s="21">
        <v>323373.25526218879</v>
      </c>
      <c r="K23" s="21">
        <v>357752.30855565757</v>
      </c>
      <c r="L23" s="21">
        <v>349690.88160659862</v>
      </c>
      <c r="M23" s="21">
        <v>399229.07954574353</v>
      </c>
      <c r="N23" s="21">
        <v>465276.51359330141</v>
      </c>
      <c r="O23" s="21">
        <v>0</v>
      </c>
      <c r="P23" s="21">
        <f t="shared" si="1"/>
        <v>525167.71300966095</v>
      </c>
      <c r="Q23" s="21"/>
    </row>
    <row r="24" spans="1:17" x14ac:dyDescent="0.25">
      <c r="A24" s="32">
        <f t="shared" si="3"/>
        <v>18</v>
      </c>
      <c r="B24" s="1" t="s">
        <v>42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/>
      <c r="P24" s="21">
        <f t="shared" si="1"/>
        <v>0</v>
      </c>
      <c r="Q24" s="21"/>
    </row>
    <row r="25" spans="1:17" x14ac:dyDescent="0.25">
      <c r="A25" s="32">
        <f t="shared" si="3"/>
        <v>19</v>
      </c>
      <c r="B25" s="1" t="s">
        <v>68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f t="shared" si="1"/>
        <v>0</v>
      </c>
      <c r="Q25" s="21"/>
    </row>
    <row r="26" spans="1:17" x14ac:dyDescent="0.25">
      <c r="A26" s="32">
        <f t="shared" si="3"/>
        <v>20</v>
      </c>
      <c r="B26" s="1" t="s">
        <v>69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f>+MAX(C26:N26)</f>
        <v>0</v>
      </c>
      <c r="Q26" s="21"/>
    </row>
    <row r="27" spans="1:17" x14ac:dyDescent="0.25">
      <c r="A27" s="32">
        <f t="shared" si="3"/>
        <v>21</v>
      </c>
      <c r="B27" s="1" t="s">
        <v>16</v>
      </c>
      <c r="C27" s="21">
        <v>286229.37428236898</v>
      </c>
      <c r="D27" s="21">
        <v>284948.41735417163</v>
      </c>
      <c r="E27" s="21">
        <v>313716.22649411013</v>
      </c>
      <c r="F27" s="21">
        <v>278920.86751655734</v>
      </c>
      <c r="G27" s="21">
        <v>278556.23183243413</v>
      </c>
      <c r="H27" s="21">
        <v>275311.32470821048</v>
      </c>
      <c r="I27" s="21">
        <v>271198.47350077488</v>
      </c>
      <c r="J27" s="21">
        <v>276922.90981947258</v>
      </c>
      <c r="K27" s="21">
        <v>272251.7075826595</v>
      </c>
      <c r="L27" s="21">
        <v>366402.85125897062</v>
      </c>
      <c r="M27" s="21">
        <v>276094.48529149179</v>
      </c>
      <c r="N27" s="21">
        <v>272086.49744541099</v>
      </c>
      <c r="O27" s="21">
        <v>0</v>
      </c>
      <c r="P27" s="21">
        <f t="shared" si="1"/>
        <v>366402.85125897062</v>
      </c>
      <c r="Q27" s="21"/>
    </row>
    <row r="28" spans="1:17" x14ac:dyDescent="0.25">
      <c r="A28" s="32">
        <f t="shared" si="3"/>
        <v>22</v>
      </c>
      <c r="B28" s="1" t="s">
        <v>43</v>
      </c>
      <c r="C28" s="21">
        <v>1608.7709368415999</v>
      </c>
      <c r="D28" s="21">
        <v>1570.8827034318001</v>
      </c>
      <c r="E28" s="21">
        <v>694.17994363845014</v>
      </c>
      <c r="F28" s="21">
        <v>936.67675289385022</v>
      </c>
      <c r="G28" s="21">
        <v>1314.59462526075</v>
      </c>
      <c r="H28" s="21">
        <v>1562.7533182264501</v>
      </c>
      <c r="I28" s="21">
        <v>1524.0098678244003</v>
      </c>
      <c r="J28" s="21">
        <v>1524.2611001863502</v>
      </c>
      <c r="K28" s="21">
        <v>1460.9230500003</v>
      </c>
      <c r="L28" s="21">
        <v>1463.6499158551501</v>
      </c>
      <c r="M28" s="21">
        <v>1458.6469614838502</v>
      </c>
      <c r="N28" s="21">
        <v>1455.5476523895002</v>
      </c>
      <c r="O28" s="21"/>
      <c r="P28" s="21">
        <f t="shared" si="1"/>
        <v>1608.7709368415999</v>
      </c>
      <c r="Q28" s="21"/>
    </row>
    <row r="29" spans="1:17" x14ac:dyDescent="0.25">
      <c r="A29" s="32">
        <f t="shared" si="3"/>
        <v>23</v>
      </c>
      <c r="B29" s="1" t="s">
        <v>70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/>
      <c r="P29" s="21">
        <f t="shared" si="1"/>
        <v>0</v>
      </c>
      <c r="Q29" s="21"/>
    </row>
    <row r="30" spans="1:17" x14ac:dyDescent="0.25">
      <c r="A30" s="32">
        <f t="shared" si="3"/>
        <v>24</v>
      </c>
      <c r="B30" s="1" t="s">
        <v>71</v>
      </c>
      <c r="C30" s="21">
        <v>3387.8197107000005</v>
      </c>
      <c r="D30" s="21">
        <v>2959.0745445000007</v>
      </c>
      <c r="E30" s="21">
        <v>137.41832250000002</v>
      </c>
      <c r="F30" s="21">
        <v>3772.5910137000001</v>
      </c>
      <c r="G30" s="21">
        <v>2970.0680103000004</v>
      </c>
      <c r="H30" s="21">
        <v>3364.0005348000004</v>
      </c>
      <c r="I30" s="21">
        <v>3138.6344859000001</v>
      </c>
      <c r="J30" s="21">
        <v>3334.6846260000002</v>
      </c>
      <c r="K30" s="21">
        <v>3464.7739713000005</v>
      </c>
      <c r="L30" s="21">
        <v>3512.4123231000003</v>
      </c>
      <c r="M30" s="21">
        <v>3140.4667302000003</v>
      </c>
      <c r="N30" s="21">
        <v>2973.7324989000003</v>
      </c>
      <c r="O30" s="21"/>
      <c r="P30" s="21">
        <f>+MAX(C30:N30)</f>
        <v>3772.5910137000001</v>
      </c>
      <c r="Q30" s="21"/>
    </row>
    <row r="31" spans="1:17" x14ac:dyDescent="0.25">
      <c r="A31" s="32">
        <f t="shared" si="3"/>
        <v>25</v>
      </c>
      <c r="B31" s="1" t="s">
        <v>47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>
        <v>0</v>
      </c>
      <c r="P31" s="21">
        <f t="shared" si="1"/>
        <v>0</v>
      </c>
      <c r="Q31" s="73"/>
    </row>
    <row r="32" spans="1:17" x14ac:dyDescent="0.25">
      <c r="A32" s="32">
        <f t="shared" si="3"/>
        <v>26</v>
      </c>
      <c r="B32" s="1" t="s">
        <v>48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/>
      <c r="P32" s="21">
        <f t="shared" si="1"/>
        <v>0</v>
      </c>
      <c r="Q32" s="21"/>
    </row>
    <row r="33" spans="1:17" x14ac:dyDescent="0.25">
      <c r="A33" s="32">
        <f t="shared" si="3"/>
        <v>27</v>
      </c>
      <c r="B33" s="1" t="s">
        <v>49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f t="shared" si="1"/>
        <v>0</v>
      </c>
      <c r="Q33" s="21"/>
    </row>
    <row r="34" spans="1:17" x14ac:dyDescent="0.25">
      <c r="A34" s="32">
        <f t="shared" si="3"/>
        <v>28</v>
      </c>
      <c r="B34" s="31" t="s">
        <v>56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49"/>
      <c r="P34" s="49">
        <f t="shared" si="1"/>
        <v>0</v>
      </c>
      <c r="Q34" s="21"/>
    </row>
    <row r="35" spans="1:17" ht="12.95" customHeight="1" x14ac:dyDescent="0.25">
      <c r="A35" s="69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 ht="12" customHeight="1" x14ac:dyDescent="0.25">
      <c r="A36" s="32">
        <f>A34+1</f>
        <v>29</v>
      </c>
      <c r="B36" s="1" t="s">
        <v>54</v>
      </c>
      <c r="C36" s="21">
        <f>9615.786*('kWh Sales at Source'!C36/SUM('kWh Sales at Source'!C36,'kWh Sales at Source'!C38))</f>
        <v>9601.4047686801696</v>
      </c>
      <c r="D36" s="21">
        <f>9615.786*('kWh Sales at Source'!D36/SUM('kWh Sales at Source'!D36,'kWh Sales at Source'!D38))</f>
        <v>9601.4047686801696</v>
      </c>
      <c r="E36" s="21">
        <f>9615.786*('kWh Sales at Source'!E36/SUM('kWh Sales at Source'!E36,'kWh Sales at Source'!E38))</f>
        <v>9600.9245589115199</v>
      </c>
      <c r="F36" s="21">
        <f>9615.786*('kWh Sales at Source'!F36/SUM('kWh Sales at Source'!F36,'kWh Sales at Source'!F38))</f>
        <v>9601.4047686801696</v>
      </c>
      <c r="G36" s="21">
        <f>9615.786*('kWh Sales at Source'!G36/SUM('kWh Sales at Source'!G36,'kWh Sales at Source'!G38))</f>
        <v>9600.9245589115199</v>
      </c>
      <c r="H36" s="21">
        <f>9615.786*('kWh Sales at Source'!H36/SUM('kWh Sales at Source'!H36,'kWh Sales at Source'!H38))</f>
        <v>9601.4047686801696</v>
      </c>
      <c r="I36" s="21">
        <f>9615.786*('kWh Sales at Source'!I36/SUM('kWh Sales at Source'!I36,'kWh Sales at Source'!I38))</f>
        <v>9601.4047686801696</v>
      </c>
      <c r="J36" s="21">
        <f>9615.786*('kWh Sales at Source'!J36/SUM('kWh Sales at Source'!J36,'kWh Sales at Source'!J38))</f>
        <v>9599.8610451237455</v>
      </c>
      <c r="K36" s="21">
        <f>9615.786*('kWh Sales at Source'!K36/SUM('kWh Sales at Source'!K36,'kWh Sales at Source'!K38))</f>
        <v>9601.4047686801696</v>
      </c>
      <c r="L36" s="21">
        <f>9615.786*('kWh Sales at Source'!L36/SUM('kWh Sales at Source'!L36,'kWh Sales at Source'!L38))</f>
        <v>9600.9245589115199</v>
      </c>
      <c r="M36" s="21">
        <f>9615.786*('kWh Sales at Source'!M36/SUM('kWh Sales at Source'!M36,'kWh Sales at Source'!M38))</f>
        <v>9601.4047686801696</v>
      </c>
      <c r="N36" s="21">
        <f>9615.786*('kWh Sales at Source'!N36/SUM('kWh Sales at Source'!N36,'kWh Sales at Source'!N38))</f>
        <v>9600.9245589115199</v>
      </c>
      <c r="O36" s="21"/>
      <c r="P36" s="21">
        <f t="shared" si="1"/>
        <v>9601.4047686801696</v>
      </c>
      <c r="Q36" s="21"/>
    </row>
    <row r="37" spans="1:17" ht="12" customHeight="1" x14ac:dyDescent="0.25">
      <c r="A37" s="32">
        <f>A36+1</f>
        <v>30</v>
      </c>
      <c r="B37" s="1" t="s">
        <v>44</v>
      </c>
      <c r="C37" s="21">
        <f>6941.35*('kWh Sales at Source'!C$37/SUM('kWh Sales at Source'!C$37,'kWh Sales at Source'!C$39))</f>
        <v>6910.8756716033276</v>
      </c>
      <c r="D37" s="21">
        <f>6941.35*('kWh Sales at Source'!D$37/SUM('kWh Sales at Source'!D$37,'kWh Sales at Source'!D$39))</f>
        <v>6910.8756716033276</v>
      </c>
      <c r="E37" s="21">
        <f>6941.35*('kWh Sales at Source'!E$37/SUM('kWh Sales at Source'!E$37,'kWh Sales at Source'!E$39))</f>
        <v>6909.8623027789272</v>
      </c>
      <c r="F37" s="21">
        <f>6941.35*('kWh Sales at Source'!F$37/SUM('kWh Sales at Source'!F$37,'kWh Sales at Source'!F$39))</f>
        <v>6910.8756716033276</v>
      </c>
      <c r="G37" s="21">
        <f>6941.35*('kWh Sales at Source'!G$37/SUM('kWh Sales at Source'!G$37,'kWh Sales at Source'!G$39))</f>
        <v>6909.8623027789272</v>
      </c>
      <c r="H37" s="21">
        <f>6941.35*('kWh Sales at Source'!H$37/SUM('kWh Sales at Source'!H$37,'kWh Sales at Source'!H$39))</f>
        <v>6910.8756716033276</v>
      </c>
      <c r="I37" s="21">
        <f>6941.35*('kWh Sales at Source'!I$37/SUM('kWh Sales at Source'!I$37,'kWh Sales at Source'!I$39))</f>
        <v>6910.8756716033276</v>
      </c>
      <c r="J37" s="21">
        <f>6941.35*('kWh Sales at Source'!J$37/SUM('kWh Sales at Source'!J$37,'kWh Sales at Source'!J$39))</f>
        <v>6907.6189739150686</v>
      </c>
      <c r="K37" s="21">
        <f>6941.35*('kWh Sales at Source'!K$37/SUM('kWh Sales at Source'!K$37,'kWh Sales at Source'!K$39))</f>
        <v>6910.8756716033276</v>
      </c>
      <c r="L37" s="21">
        <f>6941.35*('kWh Sales at Source'!L$37/SUM('kWh Sales at Source'!L$37,'kWh Sales at Source'!L$39))</f>
        <v>6909.8623027789272</v>
      </c>
      <c r="M37" s="21">
        <f>6941.35*('kWh Sales at Source'!M$37/SUM('kWh Sales at Source'!M$37,'kWh Sales at Source'!M$39))</f>
        <v>6910.8756716033276</v>
      </c>
      <c r="N37" s="21">
        <f>6941.35*('kWh Sales at Source'!N$37/SUM('kWh Sales at Source'!N$37,'kWh Sales at Source'!N$39))</f>
        <v>6909.8623027789272</v>
      </c>
      <c r="O37" s="21"/>
      <c r="P37" s="21">
        <f t="shared" si="1"/>
        <v>6910.8756716033276</v>
      </c>
      <c r="Q37" s="21"/>
    </row>
    <row r="38" spans="1:17" ht="12" customHeight="1" x14ac:dyDescent="0.25">
      <c r="A38" s="32">
        <f>A37+1</f>
        <v>31</v>
      </c>
      <c r="B38" s="1" t="s">
        <v>45</v>
      </c>
      <c r="C38" s="21">
        <f>9615.786*('kWh Sales at Source'!C38/SUM('kWh Sales at Source'!C36,'kWh Sales at Source'!C38))</f>
        <v>14.381231319829784</v>
      </c>
      <c r="D38" s="21">
        <f>9615.786*('kWh Sales at Source'!D38/SUM('kWh Sales at Source'!D36,'kWh Sales at Source'!D38))</f>
        <v>14.381231319829784</v>
      </c>
      <c r="E38" s="21">
        <f>9615.786*('kWh Sales at Source'!E38/SUM('kWh Sales at Source'!E36,'kWh Sales at Source'!E38))</f>
        <v>14.86144108848082</v>
      </c>
      <c r="F38" s="21">
        <f>9615.786*('kWh Sales at Source'!F38/SUM('kWh Sales at Source'!F36,'kWh Sales at Source'!F38))</f>
        <v>14.381231319829784</v>
      </c>
      <c r="G38" s="21">
        <f>9615.786*('kWh Sales at Source'!G38/SUM('kWh Sales at Source'!G36,'kWh Sales at Source'!G38))</f>
        <v>14.86144108848082</v>
      </c>
      <c r="H38" s="21">
        <f>9615.786*('kWh Sales at Source'!H38/SUM('kWh Sales at Source'!H36,'kWh Sales at Source'!H38))</f>
        <v>14.381231319829784</v>
      </c>
      <c r="I38" s="21">
        <f>9615.786*('kWh Sales at Source'!I38/SUM('kWh Sales at Source'!I36,'kWh Sales at Source'!I38))</f>
        <v>14.381231319829784</v>
      </c>
      <c r="J38" s="21">
        <f>9615.786*('kWh Sales at Source'!J38/SUM('kWh Sales at Source'!J36,'kWh Sales at Source'!J38))</f>
        <v>15.924954876255024</v>
      </c>
      <c r="K38" s="21">
        <f>9615.786*('kWh Sales at Source'!K38/SUM('kWh Sales at Source'!K36,'kWh Sales at Source'!K38))</f>
        <v>14.381231319829784</v>
      </c>
      <c r="L38" s="21">
        <f>9615.786*('kWh Sales at Source'!L38/SUM('kWh Sales at Source'!L36,'kWh Sales at Source'!L38))</f>
        <v>14.86144108848082</v>
      </c>
      <c r="M38" s="21">
        <f>9615.786*('kWh Sales at Source'!M38/SUM('kWh Sales at Source'!M36,'kWh Sales at Source'!M38))</f>
        <v>14.381231319829784</v>
      </c>
      <c r="N38" s="21">
        <f>9615.786*('kWh Sales at Source'!N38/SUM('kWh Sales at Source'!N36,'kWh Sales at Source'!N38))</f>
        <v>14.86144108848082</v>
      </c>
      <c r="O38" s="21"/>
      <c r="P38" s="21">
        <f t="shared" si="1"/>
        <v>15.924954876255024</v>
      </c>
      <c r="Q38" s="21"/>
    </row>
    <row r="39" spans="1:17" ht="12" customHeight="1" x14ac:dyDescent="0.25">
      <c r="A39" s="32">
        <f>A38+1</f>
        <v>32</v>
      </c>
      <c r="B39" s="1" t="s">
        <v>46</v>
      </c>
      <c r="C39" s="21">
        <f>6941.35*('kWh Sales at Source'!C$39/SUM('kWh Sales at Source'!C$37,'kWh Sales at Source'!C$39))</f>
        <v>30.474328396672473</v>
      </c>
      <c r="D39" s="21">
        <f>6941.35*('kWh Sales at Source'!D$39/SUM('kWh Sales at Source'!D$37,'kWh Sales at Source'!D$39))</f>
        <v>30.474328396672473</v>
      </c>
      <c r="E39" s="21">
        <f>6941.35*('kWh Sales at Source'!E$39/SUM('kWh Sales at Source'!E$37,'kWh Sales at Source'!E$39))</f>
        <v>31.487697221072633</v>
      </c>
      <c r="F39" s="21">
        <f>6941.35*('kWh Sales at Source'!F$39/SUM('kWh Sales at Source'!F$37,'kWh Sales at Source'!F$39))</f>
        <v>30.474328396672473</v>
      </c>
      <c r="G39" s="21">
        <f>6941.35*('kWh Sales at Source'!G$39/SUM('kWh Sales at Source'!G$37,'kWh Sales at Source'!G$39))</f>
        <v>31.487697221072633</v>
      </c>
      <c r="H39" s="21">
        <f>6941.35*('kWh Sales at Source'!H$39/SUM('kWh Sales at Source'!H$37,'kWh Sales at Source'!H$39))</f>
        <v>30.474328396672473</v>
      </c>
      <c r="I39" s="21">
        <f>6941.35*('kWh Sales at Source'!I$39/SUM('kWh Sales at Source'!I$37,'kWh Sales at Source'!I$39))</f>
        <v>30.474328396672473</v>
      </c>
      <c r="J39" s="21">
        <f>6941.35*('kWh Sales at Source'!J$39/SUM('kWh Sales at Source'!J$37,'kWh Sales at Source'!J$39))</f>
        <v>33.731026084932438</v>
      </c>
      <c r="K39" s="21">
        <f>6941.35*('kWh Sales at Source'!K$39/SUM('kWh Sales at Source'!K$37,'kWh Sales at Source'!K$39))</f>
        <v>30.474328396672473</v>
      </c>
      <c r="L39" s="21">
        <f>6941.35*('kWh Sales at Source'!L$39/SUM('kWh Sales at Source'!L$37,'kWh Sales at Source'!L$39))</f>
        <v>31.487697221072633</v>
      </c>
      <c r="M39" s="21">
        <f>6941.35*('kWh Sales at Source'!M$39/SUM('kWh Sales at Source'!M$37,'kWh Sales at Source'!M$39))</f>
        <v>30.474328396672473</v>
      </c>
      <c r="N39" s="21">
        <f>6941.35*('kWh Sales at Source'!N$39/SUM('kWh Sales at Source'!N$37,'kWh Sales at Source'!N$39))</f>
        <v>31.487697221072633</v>
      </c>
      <c r="O39" s="21"/>
      <c r="P39" s="21">
        <f t="shared" si="1"/>
        <v>33.731026084932438</v>
      </c>
      <c r="Q39" s="21"/>
    </row>
    <row r="40" spans="1:17" x14ac:dyDescent="0.25">
      <c r="A40" s="69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1:17" x14ac:dyDescent="0.25">
      <c r="A41" s="32">
        <f>A39+1</f>
        <v>33</v>
      </c>
      <c r="B41" s="31" t="s">
        <v>50</v>
      </c>
      <c r="C41" s="21">
        <v>28078.578390000002</v>
      </c>
      <c r="D41" s="21">
        <v>28473.302625000004</v>
      </c>
      <c r="E41" s="21">
        <v>24626.720610000004</v>
      </c>
      <c r="F41" s="21">
        <v>24737.560080000003</v>
      </c>
      <c r="G41" s="21">
        <v>27250.675410000003</v>
      </c>
      <c r="H41" s="21">
        <v>26936.253240000002</v>
      </c>
      <c r="I41" s="21">
        <v>21359.218275000003</v>
      </c>
      <c r="J41" s="21">
        <v>20776.745550000003</v>
      </c>
      <c r="K41" s="21">
        <v>21684.950595000002</v>
      </c>
      <c r="L41" s="21">
        <v>27444.128739660006</v>
      </c>
      <c r="M41" s="21">
        <v>25619.498432640004</v>
      </c>
      <c r="N41" s="21">
        <v>26284.155231600002</v>
      </c>
      <c r="O41" s="49">
        <v>0</v>
      </c>
      <c r="P41" s="49">
        <f t="shared" si="1"/>
        <v>28473.302625000004</v>
      </c>
      <c r="Q41" s="21"/>
    </row>
    <row r="42" spans="1:17" x14ac:dyDescent="0.25">
      <c r="A42" s="32">
        <f>A41+1</f>
        <v>34</v>
      </c>
      <c r="B42" s="31" t="s">
        <v>51</v>
      </c>
      <c r="C42" s="21">
        <v>7593.6347100000003</v>
      </c>
      <c r="D42" s="21">
        <v>6171.9488550000005</v>
      </c>
      <c r="E42" s="21">
        <v>5486.5537650000006</v>
      </c>
      <c r="F42" s="21">
        <v>6244.3338150000009</v>
      </c>
      <c r="G42" s="21">
        <v>6386.8417050000007</v>
      </c>
      <c r="H42" s="21">
        <v>6640.1890650000005</v>
      </c>
      <c r="I42" s="21">
        <v>6620.9618100000007</v>
      </c>
      <c r="J42" s="21">
        <v>6540.6597450000008</v>
      </c>
      <c r="K42" s="21">
        <v>6709.180980000001</v>
      </c>
      <c r="L42" s="21">
        <v>6311.3181783750006</v>
      </c>
      <c r="M42" s="21">
        <v>7227.2876413500007</v>
      </c>
      <c r="N42" s="21">
        <v>7076.7636825375002</v>
      </c>
      <c r="O42" s="49"/>
      <c r="P42" s="49">
        <f t="shared" si="1"/>
        <v>7593.6347100000003</v>
      </c>
      <c r="Q42" s="21"/>
    </row>
    <row r="43" spans="1:17" ht="29.25" customHeight="1" x14ac:dyDescent="0.25">
      <c r="A43" s="32">
        <f>A42+1</f>
        <v>35</v>
      </c>
      <c r="B43" s="55" t="s">
        <v>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49">
        <f t="shared" si="1"/>
        <v>0</v>
      </c>
      <c r="Q43" s="21"/>
    </row>
    <row r="44" spans="1:17" ht="13.5" customHeight="1" x14ac:dyDescent="0.25">
      <c r="A44" s="69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3"/>
    </row>
    <row r="45" spans="1:17" x14ac:dyDescent="0.25">
      <c r="A45" s="32">
        <f>A43+1</f>
        <v>36</v>
      </c>
      <c r="B45" s="79" t="s">
        <v>19</v>
      </c>
      <c r="C45" s="80">
        <f t="shared" ref="C45:N45" si="4">SUM(C6:C44)</f>
        <v>1956483.9735463622</v>
      </c>
      <c r="D45" s="80">
        <f t="shared" si="4"/>
        <v>1795917.748461887</v>
      </c>
      <c r="E45" s="80">
        <f t="shared" si="4"/>
        <v>1717989.0060041139</v>
      </c>
      <c r="F45" s="80">
        <f t="shared" si="4"/>
        <v>1471136.5780773724</v>
      </c>
      <c r="G45" s="80">
        <f t="shared" si="4"/>
        <v>1405608.4960839925</v>
      </c>
      <c r="H45" s="80">
        <f t="shared" si="4"/>
        <v>1441415.1687092423</v>
      </c>
      <c r="I45" s="80">
        <f t="shared" si="4"/>
        <v>1489984.8443829229</v>
      </c>
      <c r="J45" s="80">
        <f t="shared" si="4"/>
        <v>1401329.1093368295</v>
      </c>
      <c r="K45" s="80">
        <f t="shared" si="4"/>
        <v>1456860.7587754058</v>
      </c>
      <c r="L45" s="80">
        <f t="shared" si="4"/>
        <v>1375041.1680882066</v>
      </c>
      <c r="M45" s="80">
        <f t="shared" si="4"/>
        <v>1494658.8630833386</v>
      </c>
      <c r="N45" s="80">
        <f t="shared" si="4"/>
        <v>1846101.2771023724</v>
      </c>
      <c r="O45" s="80"/>
      <c r="P45" s="80">
        <f>SUM(P6:P44)</f>
        <v>2069302.5047307105</v>
      </c>
      <c r="Q45" s="23"/>
    </row>
    <row r="46" spans="1:17" ht="8.25" customHeight="1" x14ac:dyDescent="0.25">
      <c r="A46" s="6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</row>
    <row r="47" spans="1:17" x14ac:dyDescent="0.25">
      <c r="A47" s="3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7"/>
    </row>
    <row r="48" spans="1:17" x14ac:dyDescent="0.25">
      <c r="A48" s="29" t="s">
        <v>7</v>
      </c>
      <c r="B48" s="4"/>
      <c r="C48" s="91" t="s">
        <v>31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77"/>
      <c r="P48" s="78"/>
      <c r="Q48" s="7"/>
    </row>
    <row r="49" spans="1:17" x14ac:dyDescent="0.25">
      <c r="A49" s="29" t="s">
        <v>8</v>
      </c>
      <c r="B49" s="37" t="s">
        <v>53</v>
      </c>
      <c r="C49" s="38">
        <v>43282</v>
      </c>
      <c r="D49" s="38">
        <f t="shared" ref="D49:N49" si="5">C49+31</f>
        <v>43313</v>
      </c>
      <c r="E49" s="38">
        <f t="shared" si="5"/>
        <v>43344</v>
      </c>
      <c r="F49" s="38">
        <f>E49+30</f>
        <v>43374</v>
      </c>
      <c r="G49" s="38">
        <f t="shared" si="5"/>
        <v>43405</v>
      </c>
      <c r="H49" s="38">
        <f>G49+30</f>
        <v>43435</v>
      </c>
      <c r="I49" s="38">
        <f t="shared" si="5"/>
        <v>43466</v>
      </c>
      <c r="J49" s="38">
        <f t="shared" si="5"/>
        <v>43497</v>
      </c>
      <c r="K49" s="38">
        <f>J49+28</f>
        <v>43525</v>
      </c>
      <c r="L49" s="38">
        <f t="shared" si="5"/>
        <v>43556</v>
      </c>
      <c r="M49" s="38">
        <f>L49+30</f>
        <v>43586</v>
      </c>
      <c r="N49" s="38">
        <f t="shared" si="5"/>
        <v>43617</v>
      </c>
      <c r="O49" s="38"/>
      <c r="P49" s="43" t="s">
        <v>27</v>
      </c>
      <c r="Q49" s="7"/>
    </row>
    <row r="50" spans="1:17" x14ac:dyDescent="0.25">
      <c r="A50" s="32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7"/>
    </row>
    <row r="51" spans="1:17" x14ac:dyDescent="0.25">
      <c r="A51" s="32">
        <f>A50+1</f>
        <v>38</v>
      </c>
      <c r="B51" s="1" t="s">
        <v>0</v>
      </c>
      <c r="C51" s="21">
        <v>379788.9604219459</v>
      </c>
      <c r="D51" s="21">
        <v>337013.84189825581</v>
      </c>
      <c r="E51" s="21">
        <v>322128.32127666182</v>
      </c>
      <c r="F51" s="21">
        <v>273637.72865380626</v>
      </c>
      <c r="G51" s="21">
        <v>309462.67890276003</v>
      </c>
      <c r="H51" s="21">
        <v>314088.56143642229</v>
      </c>
      <c r="I51" s="21">
        <v>344441.88042359939</v>
      </c>
      <c r="J51" s="21">
        <v>323950.69100536802</v>
      </c>
      <c r="K51" s="21">
        <v>308070.84631793306</v>
      </c>
      <c r="L51" s="21">
        <v>243320.53044303338</v>
      </c>
      <c r="M51" s="21">
        <v>275419.10003205179</v>
      </c>
      <c r="N51" s="21">
        <v>358049.86139983992</v>
      </c>
      <c r="O51" s="21"/>
      <c r="P51" s="21">
        <f t="shared" si="1"/>
        <v>379788.9604219459</v>
      </c>
      <c r="Q51" s="23"/>
    </row>
    <row r="52" spans="1:17" x14ac:dyDescent="0.25">
      <c r="A52" s="32">
        <f>A51+1</f>
        <v>39</v>
      </c>
      <c r="B52" s="1" t="s">
        <v>21</v>
      </c>
      <c r="C52" s="21">
        <v>486401.53429622663</v>
      </c>
      <c r="D52" s="21">
        <v>467793.07405814657</v>
      </c>
      <c r="E52" s="21">
        <v>497759.75564237416</v>
      </c>
      <c r="F52" s="21">
        <v>441020.46802185092</v>
      </c>
      <c r="G52" s="21">
        <v>407560.50466375716</v>
      </c>
      <c r="H52" s="21">
        <v>426378.56981473893</v>
      </c>
      <c r="I52" s="21">
        <v>441407.95455929788</v>
      </c>
      <c r="J52" s="21">
        <v>449225.26233624818</v>
      </c>
      <c r="K52" s="21">
        <v>473039.59691862686</v>
      </c>
      <c r="L52" s="21">
        <v>562580.87447094731</v>
      </c>
      <c r="M52" s="21">
        <v>497106.10767225374</v>
      </c>
      <c r="N52" s="21">
        <v>531027.73332468793</v>
      </c>
      <c r="O52" s="21"/>
      <c r="P52" s="21">
        <f t="shared" si="1"/>
        <v>562580.87447094731</v>
      </c>
      <c r="Q52" s="23"/>
    </row>
    <row r="53" spans="1:17" x14ac:dyDescent="0.25">
      <c r="A53" s="32">
        <f>A52+1</f>
        <v>40</v>
      </c>
      <c r="B53" s="1" t="s">
        <v>22</v>
      </c>
      <c r="C53" s="21">
        <v>31104.635152511561</v>
      </c>
      <c r="D53" s="21">
        <v>36557.012411454016</v>
      </c>
      <c r="E53" s="21">
        <v>38008.620154171651</v>
      </c>
      <c r="F53" s="21">
        <v>32405.283788151912</v>
      </c>
      <c r="G53" s="21">
        <v>24577.192839771982</v>
      </c>
      <c r="H53" s="21">
        <v>24551.278952172779</v>
      </c>
      <c r="I53" s="21">
        <v>23470.769917916656</v>
      </c>
      <c r="J53" s="21">
        <v>24553.484238448847</v>
      </c>
      <c r="K53" s="21">
        <v>23718.954510575011</v>
      </c>
      <c r="L53" s="21">
        <v>27154.185123150917</v>
      </c>
      <c r="M53" s="21">
        <v>24948.787122049278</v>
      </c>
      <c r="N53" s="21">
        <v>29616.296853184496</v>
      </c>
      <c r="O53" s="21"/>
      <c r="P53" s="21">
        <f t="shared" si="1"/>
        <v>38008.620154171651</v>
      </c>
      <c r="Q53" s="23"/>
    </row>
    <row r="54" spans="1:17" x14ac:dyDescent="0.25">
      <c r="A54" s="32">
        <f>A53+1</f>
        <v>41</v>
      </c>
      <c r="B54" s="1" t="s">
        <v>5</v>
      </c>
      <c r="C54" s="21">
        <v>8340.9039924586414</v>
      </c>
      <c r="D54" s="21">
        <v>8340.9039924586414</v>
      </c>
      <c r="E54" s="21">
        <v>8340.9039924586396</v>
      </c>
      <c r="F54" s="21">
        <v>8340.9039924586414</v>
      </c>
      <c r="G54" s="21">
        <v>8340.9039924586396</v>
      </c>
      <c r="H54" s="21">
        <v>8340.9039924586414</v>
      </c>
      <c r="I54" s="21">
        <v>8340.9039924586414</v>
      </c>
      <c r="J54" s="21">
        <v>8340.9039924586396</v>
      </c>
      <c r="K54" s="21">
        <v>8340.9039924586414</v>
      </c>
      <c r="L54" s="21">
        <v>8340.9039924586396</v>
      </c>
      <c r="M54" s="21">
        <v>8340.9039924586414</v>
      </c>
      <c r="N54" s="21">
        <v>8340.9039924586396</v>
      </c>
      <c r="O54" s="21"/>
      <c r="P54" s="21">
        <f t="shared" si="1"/>
        <v>8340.9039924586414</v>
      </c>
      <c r="Q54" s="23"/>
    </row>
    <row r="55" spans="1:17" ht="12.95" customHeight="1" x14ac:dyDescent="0.25">
      <c r="A55" s="69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3"/>
    </row>
    <row r="56" spans="1:17" x14ac:dyDescent="0.25">
      <c r="A56" s="32">
        <f>A54+1</f>
        <v>42</v>
      </c>
      <c r="B56" s="48" t="s">
        <v>23</v>
      </c>
      <c r="C56" s="80">
        <f>SUM(C51:C54)</f>
        <v>905636.03386314271</v>
      </c>
      <c r="D56" s="80">
        <f t="shared" ref="D56:N56" si="6">SUM(D51:D54)</f>
        <v>849704.83236031502</v>
      </c>
      <c r="E56" s="80">
        <f t="shared" si="6"/>
        <v>866237.60106566618</v>
      </c>
      <c r="F56" s="80">
        <f t="shared" si="6"/>
        <v>755404.3844562677</v>
      </c>
      <c r="G56" s="80">
        <f t="shared" si="6"/>
        <v>749941.28039874777</v>
      </c>
      <c r="H56" s="80">
        <f t="shared" si="6"/>
        <v>773359.31419579254</v>
      </c>
      <c r="I56" s="80">
        <f t="shared" si="6"/>
        <v>817661.50889327249</v>
      </c>
      <c r="J56" s="80">
        <f t="shared" si="6"/>
        <v>806070.3415725237</v>
      </c>
      <c r="K56" s="80">
        <f t="shared" si="6"/>
        <v>813170.3017395935</v>
      </c>
      <c r="L56" s="80">
        <f t="shared" si="6"/>
        <v>841396.49402959028</v>
      </c>
      <c r="M56" s="80">
        <f t="shared" si="6"/>
        <v>805814.89881881338</v>
      </c>
      <c r="N56" s="80">
        <f t="shared" si="6"/>
        <v>927034.79557017086</v>
      </c>
      <c r="O56" s="80"/>
      <c r="P56" s="80">
        <f t="shared" si="1"/>
        <v>927034.79557017086</v>
      </c>
      <c r="Q56" s="23"/>
    </row>
    <row r="57" spans="1:17" ht="12.95" customHeight="1" x14ac:dyDescent="0.25">
      <c r="A57" s="69"/>
      <c r="B57" s="48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82"/>
      <c r="O57" s="47"/>
      <c r="P57" s="47"/>
      <c r="Q57" s="23"/>
    </row>
    <row r="58" spans="1:17" ht="16.5" thickBot="1" x14ac:dyDescent="0.3">
      <c r="A58" s="32">
        <f>A56+1</f>
        <v>43</v>
      </c>
      <c r="B58" s="48" t="s">
        <v>55</v>
      </c>
      <c r="C58" s="83">
        <f>SUM(C45,C56)</f>
        <v>2862120.0074095051</v>
      </c>
      <c r="D58" s="83">
        <f t="shared" ref="D58:N58" si="7">SUM(D45,D56)</f>
        <v>2645622.5808222019</v>
      </c>
      <c r="E58" s="83">
        <f t="shared" si="7"/>
        <v>2584226.6070697801</v>
      </c>
      <c r="F58" s="83">
        <f t="shared" si="7"/>
        <v>2226540.9625336402</v>
      </c>
      <c r="G58" s="83">
        <f t="shared" si="7"/>
        <v>2155549.7764827404</v>
      </c>
      <c r="H58" s="83">
        <f t="shared" si="7"/>
        <v>2214774.4829050349</v>
      </c>
      <c r="I58" s="83">
        <f t="shared" si="7"/>
        <v>2307646.3532761955</v>
      </c>
      <c r="J58" s="83">
        <f t="shared" si="7"/>
        <v>2207399.4509093533</v>
      </c>
      <c r="K58" s="83">
        <f t="shared" si="7"/>
        <v>2270031.0605149996</v>
      </c>
      <c r="L58" s="83">
        <f t="shared" si="7"/>
        <v>2216437.662117797</v>
      </c>
      <c r="M58" s="83">
        <f t="shared" si="7"/>
        <v>2300473.7619021521</v>
      </c>
      <c r="N58" s="83">
        <f t="shared" si="7"/>
        <v>2773136.0726725431</v>
      </c>
      <c r="O58" s="83"/>
      <c r="P58" s="83">
        <f>+MAX(C58:N58)</f>
        <v>2862120.0074095051</v>
      </c>
      <c r="Q58" s="23"/>
    </row>
    <row r="59" spans="1:17" ht="11.25" customHeight="1" thickTop="1" x14ac:dyDescent="0.25">
      <c r="A59" s="33"/>
      <c r="B59" s="4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23"/>
    </row>
    <row r="60" spans="1:17" x14ac:dyDescent="0.25">
      <c r="A60" s="32">
        <f>A58+1</f>
        <v>44</v>
      </c>
      <c r="B60" s="79" t="s">
        <v>24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f t="shared" si="1"/>
        <v>0</v>
      </c>
      <c r="Q60" s="23"/>
    </row>
    <row r="61" spans="1:17" ht="10.5" customHeight="1" x14ac:dyDescent="0.25">
      <c r="A61" s="32"/>
      <c r="B61" s="79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23"/>
    </row>
    <row r="62" spans="1:17" ht="16.5" thickBot="1" x14ac:dyDescent="0.3">
      <c r="A62" s="32">
        <f>A60+1</f>
        <v>45</v>
      </c>
      <c r="B62" s="79" t="s">
        <v>25</v>
      </c>
      <c r="C62" s="83">
        <f t="shared" ref="C62:N62" si="8">SUM(C58,C60)</f>
        <v>2862120.0074095051</v>
      </c>
      <c r="D62" s="83">
        <f>SUM(D58,D60)</f>
        <v>2645622.5808222019</v>
      </c>
      <c r="E62" s="83">
        <f t="shared" si="8"/>
        <v>2584226.6070697801</v>
      </c>
      <c r="F62" s="83">
        <f t="shared" si="8"/>
        <v>2226540.9625336402</v>
      </c>
      <c r="G62" s="83">
        <f t="shared" si="8"/>
        <v>2155549.7764827404</v>
      </c>
      <c r="H62" s="83">
        <f t="shared" si="8"/>
        <v>2214774.4829050349</v>
      </c>
      <c r="I62" s="83">
        <f t="shared" si="8"/>
        <v>2307646.3532761955</v>
      </c>
      <c r="J62" s="83">
        <f t="shared" si="8"/>
        <v>2207399.4509093533</v>
      </c>
      <c r="K62" s="83">
        <f t="shared" si="8"/>
        <v>2270031.0605149996</v>
      </c>
      <c r="L62" s="83">
        <f t="shared" si="8"/>
        <v>2216437.662117797</v>
      </c>
      <c r="M62" s="83">
        <f t="shared" si="8"/>
        <v>2300473.7619021521</v>
      </c>
      <c r="N62" s="83">
        <f t="shared" si="8"/>
        <v>2773136.0726725431</v>
      </c>
      <c r="O62" s="83"/>
      <c r="P62" s="83">
        <f>+MAX(C62:N62)</f>
        <v>2862120.0074095051</v>
      </c>
      <c r="Q62" s="23"/>
    </row>
    <row r="63" spans="1:17" ht="16.5" thickTop="1" x14ac:dyDescent="0.25"/>
    <row r="64" spans="1:17" ht="9.75" customHeight="1" x14ac:dyDescent="0.25"/>
  </sheetData>
  <mergeCells count="2">
    <mergeCell ref="C48:N48"/>
    <mergeCell ref="C3:N3"/>
  </mergeCells>
  <phoneticPr fontId="19" type="noConversion"/>
  <printOptions horizontalCentered="1"/>
  <pageMargins left="1" right="1" top="1.5" bottom="1" header="0.75" footer="0.5"/>
  <pageSetup scale="55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Layout" topLeftCell="A7" zoomScaleNormal="80" zoomScaleSheetLayoutView="85" workbookViewId="0">
      <selection activeCell="P7" sqref="P7"/>
    </sheetView>
  </sheetViews>
  <sheetFormatPr defaultRowHeight="15.75" x14ac:dyDescent="0.25"/>
  <cols>
    <col min="1" max="1" width="5.75" style="6" customWidth="1"/>
    <col min="2" max="2" width="39.75" style="6" customWidth="1"/>
    <col min="3" max="14" width="10" style="6" customWidth="1"/>
    <col min="15" max="15" width="1.25" style="6" customWidth="1"/>
    <col min="16" max="16" width="10.375" style="6" customWidth="1"/>
    <col min="17" max="17" width="16.875" style="6" customWidth="1"/>
    <col min="18" max="16384" width="9" style="6"/>
  </cols>
  <sheetData>
    <row r="1" spans="1:18" ht="12" customHeight="1" x14ac:dyDescent="0.25"/>
    <row r="2" spans="1:18" ht="12" customHeight="1" x14ac:dyDescent="0.25"/>
    <row r="3" spans="1:18" ht="17.100000000000001" customHeight="1" x14ac:dyDescent="0.25">
      <c r="A3" s="29" t="s">
        <v>7</v>
      </c>
      <c r="B3" s="4"/>
      <c r="C3" s="91" t="s">
        <v>32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75"/>
      <c r="P3" s="76"/>
    </row>
    <row r="4" spans="1:18" x14ac:dyDescent="0.25">
      <c r="A4" s="29" t="s">
        <v>8</v>
      </c>
      <c r="B4" s="37" t="s">
        <v>53</v>
      </c>
      <c r="C4" s="38">
        <v>43282</v>
      </c>
      <c r="D4" s="38">
        <f t="shared" ref="D4:N4" si="0">C4+31</f>
        <v>43313</v>
      </c>
      <c r="E4" s="38">
        <f t="shared" si="0"/>
        <v>43344</v>
      </c>
      <c r="F4" s="38">
        <f>E4+30</f>
        <v>43374</v>
      </c>
      <c r="G4" s="38">
        <f t="shared" si="0"/>
        <v>43405</v>
      </c>
      <c r="H4" s="38">
        <f>G4+30</f>
        <v>43435</v>
      </c>
      <c r="I4" s="38">
        <f t="shared" si="0"/>
        <v>43466</v>
      </c>
      <c r="J4" s="38">
        <f t="shared" si="0"/>
        <v>43497</v>
      </c>
      <c r="K4" s="38">
        <f>J4+28</f>
        <v>43525</v>
      </c>
      <c r="L4" s="38">
        <f t="shared" si="0"/>
        <v>43556</v>
      </c>
      <c r="M4" s="38">
        <f>L4+30</f>
        <v>43586</v>
      </c>
      <c r="N4" s="38">
        <f t="shared" si="0"/>
        <v>43617</v>
      </c>
      <c r="O4" s="30"/>
      <c r="P4" s="39" t="s">
        <v>27</v>
      </c>
      <c r="Q4" s="18"/>
      <c r="R4" s="7"/>
    </row>
    <row r="5" spans="1:18" x14ac:dyDescent="0.25">
      <c r="A5" s="36">
        <v>1</v>
      </c>
      <c r="B5" s="8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3"/>
      <c r="Q5" s="23"/>
    </row>
    <row r="6" spans="1:18" ht="12.95" customHeight="1" x14ac:dyDescent="0.25">
      <c r="A6" s="36">
        <f>A5+1</f>
        <v>2</v>
      </c>
      <c r="B6" s="1" t="s">
        <v>10</v>
      </c>
      <c r="C6" s="21">
        <f>'Unadj NCP at source'!C6/1.166539</f>
        <v>657288.49321169837</v>
      </c>
      <c r="D6" s="21">
        <f>'Unadj NCP at source'!D6/1.166539</f>
        <v>562834.05745085771</v>
      </c>
      <c r="E6" s="21">
        <f>'Unadj NCP at source'!E6/1.166539</f>
        <v>538515.08822821837</v>
      </c>
      <c r="F6" s="21">
        <f>'Unadj NCP at source'!F6/1.166539</f>
        <v>436252.31861346879</v>
      </c>
      <c r="G6" s="21">
        <f>'Unadj NCP at source'!G6/1.166539</f>
        <v>399283.52506362466</v>
      </c>
      <c r="H6" s="21">
        <f>'Unadj NCP at source'!H6/1.166539</f>
        <v>395898.89947882527</v>
      </c>
      <c r="I6" s="21">
        <f>'Unadj NCP at source'!I6/1.166539</f>
        <v>435643.27858578687</v>
      </c>
      <c r="J6" s="21">
        <f>'Unadj NCP at source'!J6/1.166539</f>
        <v>390617.31103932776</v>
      </c>
      <c r="K6" s="21">
        <f>'Unadj NCP at source'!K6/1.166539</f>
        <v>407927.77437809249</v>
      </c>
      <c r="L6" s="21">
        <f>'Unadj NCP at source'!L6/1.166539</f>
        <v>320400.00520869903</v>
      </c>
      <c r="M6" s="21">
        <f>'Unadj NCP at source'!M6/1.166539</f>
        <v>453630.37898306485</v>
      </c>
      <c r="N6" s="21">
        <f>'Unadj NCP at source'!N6/1.166539</f>
        <v>637111.42270210246</v>
      </c>
      <c r="O6" s="21">
        <v>0</v>
      </c>
      <c r="P6" s="21">
        <f>+MAX(C6:N6)</f>
        <v>657288.49321169837</v>
      </c>
      <c r="Q6" s="23"/>
    </row>
    <row r="7" spans="1:18" ht="12.95" customHeight="1" x14ac:dyDescent="0.25">
      <c r="A7" s="36">
        <f>A6+1</f>
        <v>3</v>
      </c>
      <c r="B7" s="1" t="s">
        <v>11</v>
      </c>
      <c r="C7" s="21">
        <f>'Unadj NCP at source'!C7/1.166539</f>
        <v>133542.04793891337</v>
      </c>
      <c r="D7" s="21">
        <f>'Unadj NCP at source'!D7/1.166539</f>
        <v>112628.26787713685</v>
      </c>
      <c r="E7" s="21">
        <f>'Unadj NCP at source'!E7/1.166539</f>
        <v>105559.39431381949</v>
      </c>
      <c r="F7" s="21">
        <f>'Unadj NCP at source'!F7/1.166539</f>
        <v>88525.359991261255</v>
      </c>
      <c r="G7" s="21">
        <f>'Unadj NCP at source'!G7/1.166539</f>
        <v>114012.49915740509</v>
      </c>
      <c r="H7" s="21">
        <f>'Unadj NCP at source'!H7/1.166539</f>
        <v>121813.10612692626</v>
      </c>
      <c r="I7" s="21">
        <f>'Unadj NCP at source'!I7/1.166539</f>
        <v>141753.30055401812</v>
      </c>
      <c r="J7" s="21">
        <f>'Unadj NCP at source'!J7/1.166539</f>
        <v>141527.34734970046</v>
      </c>
      <c r="K7" s="21">
        <f>'Unadj NCP at source'!K7/1.166539</f>
        <v>136993.66154133776</v>
      </c>
      <c r="L7" s="21">
        <f>'Unadj NCP at source'!L7/1.166539</f>
        <v>92943.436993356096</v>
      </c>
      <c r="M7" s="21">
        <f>'Unadj NCP at source'!M7/1.166539</f>
        <v>76022.256243838667</v>
      </c>
      <c r="N7" s="21">
        <f>'Unadj NCP at source'!N7/1.166539</f>
        <v>134222.05652757146</v>
      </c>
      <c r="O7" s="21">
        <v>0</v>
      </c>
      <c r="P7" s="21">
        <f>C7</f>
        <v>133542.04793891337</v>
      </c>
      <c r="Q7" s="23"/>
    </row>
    <row r="8" spans="1:18" ht="12.95" customHeight="1" x14ac:dyDescent="0.25">
      <c r="A8" s="36">
        <f>A7+1</f>
        <v>4</v>
      </c>
      <c r="B8" s="1" t="s">
        <v>57</v>
      </c>
      <c r="C8" s="21">
        <f>'Unadj NCP at source'!C8/1.166539</f>
        <v>0</v>
      </c>
      <c r="D8" s="21">
        <f>'Unadj NCP at source'!D8/1.166539</f>
        <v>0</v>
      </c>
      <c r="E8" s="21">
        <f>'Unadj NCP at source'!E8/1.166539</f>
        <v>0</v>
      </c>
      <c r="F8" s="21">
        <f>'Unadj NCP at source'!F8/1.166539</f>
        <v>0</v>
      </c>
      <c r="G8" s="21">
        <f>'Unadj NCP at source'!G8/1.166539</f>
        <v>0</v>
      </c>
      <c r="H8" s="21">
        <f>'Unadj NCP at source'!H8/1.166539</f>
        <v>0</v>
      </c>
      <c r="I8" s="21">
        <f>'Unadj NCP at source'!I8/1.166539</f>
        <v>0</v>
      </c>
      <c r="J8" s="21">
        <f>'Unadj NCP at source'!J8/1.166539</f>
        <v>0</v>
      </c>
      <c r="K8" s="21">
        <f>'Unadj NCP at source'!K8/1.166539</f>
        <v>0</v>
      </c>
      <c r="L8" s="21">
        <f>'Unadj NCP at source'!L8/1.166539</f>
        <v>0</v>
      </c>
      <c r="M8" s="21">
        <f>'Unadj NCP at source'!M8/1.166539</f>
        <v>0</v>
      </c>
      <c r="N8" s="21">
        <f>'Unadj NCP at source'!N8/1.166539</f>
        <v>0</v>
      </c>
      <c r="O8" s="21">
        <v>0</v>
      </c>
      <c r="P8" s="21">
        <f>+MAX(C8:N8)</f>
        <v>0</v>
      </c>
      <c r="Q8" s="23"/>
    </row>
    <row r="9" spans="1:18" ht="8.25" customHeight="1" x14ac:dyDescent="0.25">
      <c r="A9" s="70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3"/>
    </row>
    <row r="10" spans="1:18" x14ac:dyDescent="0.25">
      <c r="A10" s="36">
        <f>A8+1</f>
        <v>5</v>
      </c>
      <c r="B10" s="1" t="s">
        <v>59</v>
      </c>
      <c r="C10" s="21">
        <f>'Unadj NCP at source'!C10/1.166539</f>
        <v>3767.3881851416681</v>
      </c>
      <c r="D10" s="21">
        <f>'Unadj NCP at source'!D10/1.166539</f>
        <v>3313.1175386729037</v>
      </c>
      <c r="E10" s="21">
        <f>'Unadj NCP at source'!E10/1.166539</f>
        <v>3441.1888841045343</v>
      </c>
      <c r="F10" s="21">
        <f>'Unadj NCP at source'!F10/1.166539</f>
        <v>3173.3987929498976</v>
      </c>
      <c r="G10" s="21">
        <f>'Unadj NCP at source'!G10/1.166539</f>
        <v>3450.2818258963334</v>
      </c>
      <c r="H10" s="21">
        <f>'Unadj NCP at source'!H10/1.166539</f>
        <v>3762.5695333198596</v>
      </c>
      <c r="I10" s="21">
        <f>'Unadj NCP at source'!I10/1.166539</f>
        <v>3445.8738978172537</v>
      </c>
      <c r="J10" s="21">
        <f>'Unadj NCP at source'!J10/1.166539</f>
        <v>3154.5419265650294</v>
      </c>
      <c r="K10" s="21">
        <f>'Unadj NCP at source'!K10/1.166539</f>
        <v>3183.5908001767684</v>
      </c>
      <c r="L10" s="21">
        <f>'Unadj NCP at source'!L10/1.166539</f>
        <v>2460.5069204383981</v>
      </c>
      <c r="M10" s="21">
        <f>'Unadj NCP at source'!M10/1.166539</f>
        <v>2672.3348677397757</v>
      </c>
      <c r="N10" s="21">
        <f>'Unadj NCP at source'!N10/1.166539</f>
        <v>2925.2479296933302</v>
      </c>
      <c r="O10" s="21">
        <v>0</v>
      </c>
      <c r="P10" s="21">
        <f t="shared" ref="P10:P60" si="1">+MAX(C10:N10)</f>
        <v>3767.3881851416681</v>
      </c>
      <c r="Q10" s="23"/>
    </row>
    <row r="11" spans="1:18" x14ac:dyDescent="0.25">
      <c r="A11" s="36">
        <f>A10+1</f>
        <v>6</v>
      </c>
      <c r="B11" s="1" t="s">
        <v>58</v>
      </c>
      <c r="C11" s="21">
        <f>'Unadj NCP at source'!C11/1.166539</f>
        <v>0</v>
      </c>
      <c r="D11" s="21">
        <f>'Unadj NCP at source'!D11/1.166539</f>
        <v>0</v>
      </c>
      <c r="E11" s="21">
        <f>'Unadj NCP at source'!E11/1.166539</f>
        <v>0</v>
      </c>
      <c r="F11" s="21">
        <f>'Unadj NCP at source'!F11/1.166539</f>
        <v>0</v>
      </c>
      <c r="G11" s="21">
        <f>'Unadj NCP at source'!G11/1.166539</f>
        <v>0</v>
      </c>
      <c r="H11" s="21">
        <f>'Unadj NCP at source'!H11/1.166539</f>
        <v>0</v>
      </c>
      <c r="I11" s="21">
        <f>'Unadj NCP at source'!I11/1.166539</f>
        <v>0</v>
      </c>
      <c r="J11" s="21">
        <f>'Unadj NCP at source'!J11/1.166539</f>
        <v>0</v>
      </c>
      <c r="K11" s="21">
        <f>'Unadj NCP at source'!K11/1.166539</f>
        <v>0</v>
      </c>
      <c r="L11" s="21">
        <f>'Unadj NCP at source'!L11/1.166539</f>
        <v>0</v>
      </c>
      <c r="M11" s="21">
        <f>'Unadj NCP at source'!M11/1.166539</f>
        <v>0</v>
      </c>
      <c r="N11" s="21">
        <f>'Unadj NCP at source'!N11/1.166539</f>
        <v>0</v>
      </c>
      <c r="O11" s="21">
        <v>0</v>
      </c>
      <c r="P11" s="21">
        <f>+MAX(C11:N11)</f>
        <v>0</v>
      </c>
      <c r="Q11" s="23"/>
    </row>
    <row r="12" spans="1:18" x14ac:dyDescent="0.25">
      <c r="A12" s="36">
        <f t="shared" ref="A12:A19" si="2">A11+1</f>
        <v>7</v>
      </c>
      <c r="B12" s="1" t="s">
        <v>60</v>
      </c>
      <c r="C12" s="21">
        <f>'Unadj NCP at source'!C12/1.166539</f>
        <v>27018.247341709604</v>
      </c>
      <c r="D12" s="21">
        <f>'Unadj NCP at source'!D12/1.166539</f>
        <v>25722.790705811316</v>
      </c>
      <c r="E12" s="21">
        <f>'Unadj NCP at source'!E12/1.166539</f>
        <v>24798.323914017074</v>
      </c>
      <c r="F12" s="21">
        <f>'Unadj NCP at source'!F12/1.166539</f>
        <v>21543.843053402132</v>
      </c>
      <c r="G12" s="21">
        <f>'Unadj NCP at source'!G12/1.166539</f>
        <v>21360.548664961345</v>
      </c>
      <c r="H12" s="21">
        <f>'Unadj NCP at source'!H12/1.166539</f>
        <v>21725.300217871416</v>
      </c>
      <c r="I12" s="21">
        <f>'Unadj NCP at source'!I12/1.166539</f>
        <v>21297.775773120888</v>
      </c>
      <c r="J12" s="21">
        <f>'Unadj NCP at source'!J12/1.166539</f>
        <v>22105.250543421695</v>
      </c>
      <c r="K12" s="21">
        <f>'Unadj NCP at source'!K12/1.166539</f>
        <v>22564.441062965467</v>
      </c>
      <c r="L12" s="21">
        <f>'Unadj NCP at source'!L12/1.166539</f>
        <v>22835.772559461497</v>
      </c>
      <c r="M12" s="21">
        <f>'Unadj NCP at source'!M12/1.166539</f>
        <v>25230.178777883586</v>
      </c>
      <c r="N12" s="21">
        <f>'Unadj NCP at source'!N12/1.166539</f>
        <v>26822.705571352013</v>
      </c>
      <c r="O12" s="21">
        <v>0</v>
      </c>
      <c r="P12" s="21">
        <f t="shared" si="1"/>
        <v>27018.247341709604</v>
      </c>
      <c r="Q12" s="23"/>
    </row>
    <row r="13" spans="1:18" x14ac:dyDescent="0.25">
      <c r="A13" s="36">
        <f t="shared" si="2"/>
        <v>8</v>
      </c>
      <c r="B13" s="1" t="s">
        <v>61</v>
      </c>
      <c r="C13" s="21">
        <f>'Unadj NCP at source'!C13/1.166539</f>
        <v>0</v>
      </c>
      <c r="D13" s="21">
        <f>'Unadj NCP at source'!D13/1.166539</f>
        <v>0</v>
      </c>
      <c r="E13" s="21">
        <f>'Unadj NCP at source'!E13/1.166539</f>
        <v>0</v>
      </c>
      <c r="F13" s="21">
        <f>'Unadj NCP at source'!F13/1.166539</f>
        <v>0</v>
      </c>
      <c r="G13" s="21">
        <f>'Unadj NCP at source'!G13/1.166539</f>
        <v>0</v>
      </c>
      <c r="H13" s="21">
        <f>'Unadj NCP at source'!H13/1.166539</f>
        <v>0</v>
      </c>
      <c r="I13" s="21">
        <f>'Unadj NCP at source'!I13/1.166539</f>
        <v>0</v>
      </c>
      <c r="J13" s="21">
        <f>'Unadj NCP at source'!J13/1.166539</f>
        <v>0</v>
      </c>
      <c r="K13" s="21">
        <f>'Unadj NCP at source'!K13/1.166539</f>
        <v>0</v>
      </c>
      <c r="L13" s="21">
        <f>'Unadj NCP at source'!L13/1.166539</f>
        <v>0</v>
      </c>
      <c r="M13" s="21">
        <f>'Unadj NCP at source'!M13/1.166539</f>
        <v>0</v>
      </c>
      <c r="N13" s="21">
        <f>'Unadj NCP at source'!N13/1.166539</f>
        <v>0</v>
      </c>
      <c r="O13" s="21">
        <v>0</v>
      </c>
      <c r="P13" s="21">
        <f>+MAX(C13:N13)</f>
        <v>0</v>
      </c>
      <c r="Q13" s="23"/>
    </row>
    <row r="14" spans="1:18" x14ac:dyDescent="0.25">
      <c r="A14" s="36">
        <f t="shared" si="2"/>
        <v>9</v>
      </c>
      <c r="B14" s="1" t="s">
        <v>62</v>
      </c>
      <c r="C14" s="21">
        <f>'Unadj NCP at source'!C14/1.131015</f>
        <v>5306.9588645694421</v>
      </c>
      <c r="D14" s="21">
        <f>'Unadj NCP at source'!D14/1.131015</f>
        <v>4947.9996287719414</v>
      </c>
      <c r="E14" s="21">
        <f>'Unadj NCP at source'!E14/1.131015</f>
        <v>4592.5162524788866</v>
      </c>
      <c r="F14" s="21">
        <f>'Unadj NCP at source'!F14/1.131015</f>
        <v>3376.941819483146</v>
      </c>
      <c r="G14" s="21">
        <f>'Unadj NCP at source'!G14/1.131015</f>
        <v>3279.022192639</v>
      </c>
      <c r="H14" s="21">
        <f>'Unadj NCP at source'!H14/1.131015</f>
        <v>3235.7567035941329</v>
      </c>
      <c r="I14" s="21">
        <f>'Unadj NCP at source'!I14/1.131015</f>
        <v>2878.675910781918</v>
      </c>
      <c r="J14" s="21">
        <f>'Unadj NCP at source'!J14/1.131015</f>
        <v>3349.2200684581244</v>
      </c>
      <c r="K14" s="21">
        <f>'Unadj NCP at source'!K14/1.131015</f>
        <v>3522.3159195026597</v>
      </c>
      <c r="L14" s="21">
        <f>'Unadj NCP at source'!L14/1.131015</f>
        <v>3761.4628554105821</v>
      </c>
      <c r="M14" s="21">
        <f>'Unadj NCP at source'!M14/1.131015</f>
        <v>3539.6671376109662</v>
      </c>
      <c r="N14" s="21">
        <f>'Unadj NCP at source'!N14/1.131015</f>
        <v>3824.9131352644195</v>
      </c>
      <c r="O14" s="21">
        <v>0</v>
      </c>
      <c r="P14" s="21">
        <f t="shared" si="1"/>
        <v>5306.9588645694421</v>
      </c>
      <c r="Q14" s="23"/>
    </row>
    <row r="15" spans="1:18" x14ac:dyDescent="0.25">
      <c r="A15" s="36">
        <f t="shared" si="2"/>
        <v>10</v>
      </c>
      <c r="B15" s="1" t="s">
        <v>63</v>
      </c>
      <c r="C15" s="21">
        <f>'Unadj NCP at source'!C15/1.131015</f>
        <v>0</v>
      </c>
      <c r="D15" s="21">
        <f>'Unadj NCP at source'!D15/1.131015</f>
        <v>0</v>
      </c>
      <c r="E15" s="21">
        <f>'Unadj NCP at source'!E15/1.131015</f>
        <v>0</v>
      </c>
      <c r="F15" s="21">
        <f>'Unadj NCP at source'!F15/1.131015</f>
        <v>0</v>
      </c>
      <c r="G15" s="21">
        <f>'Unadj NCP at source'!G15/1.131015</f>
        <v>0</v>
      </c>
      <c r="H15" s="21">
        <f>'Unadj NCP at source'!H15/1.131015</f>
        <v>0</v>
      </c>
      <c r="I15" s="21">
        <f>'Unadj NCP at source'!I15/1.131015</f>
        <v>0</v>
      </c>
      <c r="J15" s="21">
        <f>'Unadj NCP at source'!J15/1.131015</f>
        <v>0</v>
      </c>
      <c r="K15" s="21">
        <f>'Unadj NCP at source'!K15/1.131015</f>
        <v>0</v>
      </c>
      <c r="L15" s="21">
        <f>'Unadj NCP at source'!L15/1.131015</f>
        <v>0</v>
      </c>
      <c r="M15" s="21">
        <f>'Unadj NCP at source'!M15/1.131015</f>
        <v>0</v>
      </c>
      <c r="N15" s="21">
        <f>'Unadj NCP at source'!N15/1.131015</f>
        <v>0</v>
      </c>
      <c r="O15" s="21">
        <v>0</v>
      </c>
      <c r="P15" s="21">
        <f>+MAX(C15:N15)</f>
        <v>0</v>
      </c>
      <c r="Q15" s="23"/>
    </row>
    <row r="16" spans="1:18" x14ac:dyDescent="0.25">
      <c r="A16" s="36">
        <f t="shared" si="2"/>
        <v>11</v>
      </c>
      <c r="B16" s="1" t="s">
        <v>64</v>
      </c>
      <c r="C16" s="21">
        <f>'Unadj NCP at source'!C16/1.161769</f>
        <v>35290.051910978458</v>
      </c>
      <c r="D16" s="21">
        <f>'Unadj NCP at source'!D16/1.161769</f>
        <v>62336.369955478309</v>
      </c>
      <c r="E16" s="21">
        <f>'Unadj NCP at source'!E16/1.161769</f>
        <v>60767.959676170467</v>
      </c>
      <c r="F16" s="21">
        <f>'Unadj NCP at source'!F16/1.161769</f>
        <v>55432.132078506838</v>
      </c>
      <c r="G16" s="21">
        <f>'Unadj NCP at source'!G16/1.161769</f>
        <v>39155.553461418218</v>
      </c>
      <c r="H16" s="21">
        <f>'Unadj NCP at source'!H16/1.161769</f>
        <v>39619.055938133919</v>
      </c>
      <c r="I16" s="21">
        <f>'Unadj NCP at source'!I16/1.161769</f>
        <v>38397.632479284577</v>
      </c>
      <c r="J16" s="21">
        <f>'Unadj NCP at source'!J16/1.161769</f>
        <v>39028.827208453593</v>
      </c>
      <c r="K16" s="21">
        <f>'Unadj NCP at source'!K16/1.161769</f>
        <v>43765.342067616824</v>
      </c>
      <c r="L16" s="21">
        <f>'Unadj NCP at source'!L16/1.161769</f>
        <v>37729.895236909608</v>
      </c>
      <c r="M16" s="21">
        <f>'Unadj NCP at source'!M16/1.161769</f>
        <v>46396.920887026317</v>
      </c>
      <c r="N16" s="21">
        <f>'Unadj NCP at source'!N16/1.161769</f>
        <v>33704.180173748857</v>
      </c>
      <c r="O16" s="21">
        <v>0</v>
      </c>
      <c r="P16" s="21">
        <f t="shared" si="1"/>
        <v>62336.369955478309</v>
      </c>
      <c r="Q16" s="23"/>
    </row>
    <row r="17" spans="1:17" x14ac:dyDescent="0.25">
      <c r="A17" s="36">
        <f t="shared" si="2"/>
        <v>12</v>
      </c>
      <c r="B17" s="1" t="s">
        <v>72</v>
      </c>
      <c r="C17" s="21">
        <f>'Unadj NCP at source'!C17/1.161769</f>
        <v>0</v>
      </c>
      <c r="D17" s="21">
        <f>'Unadj NCP at source'!D17/1.161769</f>
        <v>0</v>
      </c>
      <c r="E17" s="21">
        <f>'Unadj NCP at source'!E17/1.161769</f>
        <v>0</v>
      </c>
      <c r="F17" s="21">
        <f>'Unadj NCP at source'!F17/1.161769</f>
        <v>0</v>
      </c>
      <c r="G17" s="21">
        <f>'Unadj NCP at source'!G17/1.161769</f>
        <v>0</v>
      </c>
      <c r="H17" s="21">
        <f>'Unadj NCP at source'!H17/1.161769</f>
        <v>0</v>
      </c>
      <c r="I17" s="21">
        <f>'Unadj NCP at source'!I17/1.161769</f>
        <v>0</v>
      </c>
      <c r="J17" s="21">
        <f>'Unadj NCP at source'!J17/1.161769</f>
        <v>0</v>
      </c>
      <c r="K17" s="21">
        <f>'Unadj NCP at source'!K17/1.161769</f>
        <v>0</v>
      </c>
      <c r="L17" s="21">
        <f>'Unadj NCP at source'!L17/1.161769</f>
        <v>0</v>
      </c>
      <c r="M17" s="21">
        <f>'Unadj NCP at source'!M17/1.161769</f>
        <v>0</v>
      </c>
      <c r="N17" s="21">
        <f>'Unadj NCP at source'!N17/1.161769</f>
        <v>0</v>
      </c>
      <c r="O17" s="21">
        <v>0</v>
      </c>
      <c r="P17" s="21">
        <f>+MAX(C17:N17)</f>
        <v>0</v>
      </c>
      <c r="Q17" s="23"/>
    </row>
    <row r="18" spans="1:17" x14ac:dyDescent="0.25">
      <c r="A18" s="36">
        <f t="shared" si="2"/>
        <v>13</v>
      </c>
      <c r="B18" s="1" t="s">
        <v>65</v>
      </c>
      <c r="C18" s="21">
        <f>'Unadj NCP at source'!C18/1.131015</f>
        <v>750.02218115849973</v>
      </c>
      <c r="D18" s="21">
        <f>'Unadj NCP at source'!D18/1.131015</f>
        <v>1138.3321330704807</v>
      </c>
      <c r="E18" s="21">
        <f>'Unadj NCP at source'!E18/1.131015</f>
        <v>1039.7993231972835</v>
      </c>
      <c r="F18" s="21">
        <f>'Unadj NCP at source'!F18/1.131015</f>
        <v>906.20889646336957</v>
      </c>
      <c r="G18" s="21">
        <f>'Unadj NCP at source'!G18/1.131015</f>
        <v>608.39371924267039</v>
      </c>
      <c r="H18" s="21">
        <f>'Unadj NCP at source'!H18/1.131015</f>
        <v>561.27273033398762</v>
      </c>
      <c r="I18" s="21">
        <f>'Unadj NCP at source'!I18/1.131015</f>
        <v>550.41653419094337</v>
      </c>
      <c r="J18" s="21">
        <f>'Unadj NCP at source'!J18/1.131015</f>
        <v>586.65160620828976</v>
      </c>
      <c r="K18" s="21">
        <f>'Unadj NCP at source'!K18/1.131015</f>
        <v>662.39950969631525</v>
      </c>
      <c r="L18" s="21">
        <f>'Unadj NCP at source'!L18/1.131015</f>
        <v>614.27442645821486</v>
      </c>
      <c r="M18" s="21">
        <f>'Unadj NCP at source'!M18/1.131015</f>
        <v>795.44357344877528</v>
      </c>
      <c r="N18" s="21">
        <f>'Unadj NCP at source'!N18/1.131015</f>
        <v>690.78956330946357</v>
      </c>
      <c r="O18" s="21">
        <v>0</v>
      </c>
      <c r="P18" s="21">
        <f t="shared" si="1"/>
        <v>1138.3321330704807</v>
      </c>
      <c r="Q18" s="23"/>
    </row>
    <row r="19" spans="1:17" x14ac:dyDescent="0.25">
      <c r="A19" s="36">
        <f t="shared" si="2"/>
        <v>14</v>
      </c>
      <c r="B19" s="1" t="s">
        <v>66</v>
      </c>
      <c r="C19" s="21">
        <f>'Unadj NCP at source'!C19/1.131015</f>
        <v>0</v>
      </c>
      <c r="D19" s="21">
        <f>'Unadj NCP at source'!D19/1.131015</f>
        <v>0</v>
      </c>
      <c r="E19" s="21">
        <f>'Unadj NCP at source'!E19/1.131015</f>
        <v>0</v>
      </c>
      <c r="F19" s="21">
        <f>'Unadj NCP at source'!F19/1.131015</f>
        <v>0</v>
      </c>
      <c r="G19" s="21">
        <f>'Unadj NCP at source'!G19/1.131015</f>
        <v>0</v>
      </c>
      <c r="H19" s="21">
        <f>'Unadj NCP at source'!H19/1.131015</f>
        <v>0</v>
      </c>
      <c r="I19" s="21">
        <f>'Unadj NCP at source'!I19/1.131015</f>
        <v>0</v>
      </c>
      <c r="J19" s="21">
        <f>'Unadj NCP at source'!J19/1.131015</f>
        <v>0</v>
      </c>
      <c r="K19" s="21">
        <f>'Unadj NCP at source'!K19/1.131015</f>
        <v>0</v>
      </c>
      <c r="L19" s="21">
        <f>'Unadj NCP at source'!L19/1.131015</f>
        <v>0</v>
      </c>
      <c r="M19" s="21">
        <f>'Unadj NCP at source'!M19/1.131015</f>
        <v>0</v>
      </c>
      <c r="N19" s="21">
        <f>'Unadj NCP at source'!N19/1.131015</f>
        <v>0</v>
      </c>
      <c r="O19" s="21">
        <v>0</v>
      </c>
      <c r="P19" s="21">
        <f>+MAX(C19:N19)</f>
        <v>0</v>
      </c>
      <c r="Q19" s="23"/>
    </row>
    <row r="20" spans="1:17" ht="8.25" customHeight="1" x14ac:dyDescent="0.25">
      <c r="A20" s="70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3"/>
    </row>
    <row r="21" spans="1:17" x14ac:dyDescent="0.25">
      <c r="A21" s="36">
        <f>A19+1</f>
        <v>15</v>
      </c>
      <c r="B21" s="1" t="s">
        <v>14</v>
      </c>
      <c r="C21" s="21">
        <f>'Unadj NCP at source'!C21/1.166539</f>
        <v>69919.830066238908</v>
      </c>
      <c r="D21" s="21">
        <f>'Unadj NCP at source'!D21/1.166539</f>
        <v>60892.830878772642</v>
      </c>
      <c r="E21" s="21">
        <f>'Unadj NCP at source'!E21/1.166539</f>
        <v>53708.282593352546</v>
      </c>
      <c r="F21" s="21">
        <f>'Unadj NCP at source'!F21/1.166539</f>
        <v>42644.869753369698</v>
      </c>
      <c r="G21" s="21">
        <f>'Unadj NCP at source'!G21/1.166539</f>
        <v>40525.053012878532</v>
      </c>
      <c r="H21" s="21">
        <f>'Unadj NCP at source'!H21/1.166539</f>
        <v>44627.189945866208</v>
      </c>
      <c r="I21" s="21">
        <f>'Unadj NCP at source'!I21/1.166539</f>
        <v>48802.45979149716</v>
      </c>
      <c r="J21" s="21">
        <f>'Unadj NCP at source'!J21/1.166539</f>
        <v>44808.973445462492</v>
      </c>
      <c r="K21" s="21">
        <f>'Unadj NCP at source'!K21/1.166539</f>
        <v>47742.419373433251</v>
      </c>
      <c r="L21" s="21">
        <f>'Unadj NCP at source'!L21/1.166539</f>
        <v>37020.623068032008</v>
      </c>
      <c r="M21" s="21">
        <f>'Unadj NCP at source'!M21/1.166539</f>
        <v>48105.427291288259</v>
      </c>
      <c r="N21" s="21">
        <f>'Unadj NCP at source'!N21/1.166539</f>
        <v>64836.579281163511</v>
      </c>
      <c r="O21" s="21">
        <v>0</v>
      </c>
      <c r="P21" s="21">
        <f t="shared" si="1"/>
        <v>69919.830066238908</v>
      </c>
      <c r="Q21" s="23"/>
    </row>
    <row r="22" spans="1:17" x14ac:dyDescent="0.25">
      <c r="A22" s="36">
        <f>A21+1</f>
        <v>16</v>
      </c>
      <c r="B22" s="1" t="s">
        <v>67</v>
      </c>
      <c r="C22" s="21">
        <f>'Unadj NCP at source'!C22/1.166539</f>
        <v>0</v>
      </c>
      <c r="D22" s="21">
        <f>'Unadj NCP at source'!D22/1.166539</f>
        <v>0</v>
      </c>
      <c r="E22" s="21">
        <f>'Unadj NCP at source'!E22/1.166539</f>
        <v>0</v>
      </c>
      <c r="F22" s="21">
        <f>'Unadj NCP at source'!F22/1.166539</f>
        <v>0</v>
      </c>
      <c r="G22" s="21">
        <f>'Unadj NCP at source'!G22/1.166539</f>
        <v>0</v>
      </c>
      <c r="H22" s="21">
        <f>'Unadj NCP at source'!H22/1.166539</f>
        <v>0</v>
      </c>
      <c r="I22" s="21">
        <f>'Unadj NCP at source'!I22/1.166539</f>
        <v>0</v>
      </c>
      <c r="J22" s="21">
        <f>'Unadj NCP at source'!J22/1.166539</f>
        <v>0</v>
      </c>
      <c r="K22" s="21">
        <f>'Unadj NCP at source'!K22/1.166539</f>
        <v>0</v>
      </c>
      <c r="L22" s="21">
        <f>'Unadj NCP at source'!L22/1.166539</f>
        <v>0</v>
      </c>
      <c r="M22" s="21">
        <f>'Unadj NCP at source'!M22/1.166539</f>
        <v>0</v>
      </c>
      <c r="N22" s="21">
        <f>'Unadj NCP at source'!N22/1.166539</f>
        <v>0</v>
      </c>
      <c r="O22" s="21">
        <v>0</v>
      </c>
      <c r="P22" s="21">
        <f>+MAX(C22:N22)</f>
        <v>0</v>
      </c>
      <c r="Q22" s="23"/>
    </row>
    <row r="23" spans="1:17" x14ac:dyDescent="0.25">
      <c r="A23" s="36">
        <f t="shared" ref="A23:A34" si="3">A22+1</f>
        <v>17</v>
      </c>
      <c r="B23" s="1" t="s">
        <v>15</v>
      </c>
      <c r="C23" s="21">
        <f>'Unadj NCP at source'!C23/1.161769</f>
        <v>452041.42390583752</v>
      </c>
      <c r="D23" s="21">
        <f>'Unadj NCP at source'!D23/1.161769</f>
        <v>415809.22260919219</v>
      </c>
      <c r="E23" s="21">
        <f>'Unadj NCP at source'!E23/1.161769</f>
        <v>372594.64114185859</v>
      </c>
      <c r="F23" s="21">
        <f>'Unadj NCP at source'!F23/1.161769</f>
        <v>327061.24351243582</v>
      </c>
      <c r="G23" s="21">
        <f>'Unadj NCP at source'!G23/1.161769</f>
        <v>299276.21377292892</v>
      </c>
      <c r="H23" s="21">
        <f>'Unadj NCP at source'!H23/1.161769</f>
        <v>322781.57419274194</v>
      </c>
      <c r="I23" s="21">
        <f>'Unadj NCP at source'!I23/1.161769</f>
        <v>311377.60031863296</v>
      </c>
      <c r="J23" s="21">
        <f>'Unadj NCP at source'!J23/1.161769</f>
        <v>278345.57064458489</v>
      </c>
      <c r="K23" s="21">
        <f>'Unadj NCP at source'!K23/1.161769</f>
        <v>307937.5577723778</v>
      </c>
      <c r="L23" s="21">
        <f>'Unadj NCP at source'!L23/1.161769</f>
        <v>300998.63364110992</v>
      </c>
      <c r="M23" s="21">
        <f>'Unadj NCP at source'!M23/1.161769</f>
        <v>343638.95020933036</v>
      </c>
      <c r="N23" s="21">
        <f>'Unadj NCP at source'!N23/1.161769</f>
        <v>400489.69596649712</v>
      </c>
      <c r="O23" s="21">
        <v>0</v>
      </c>
      <c r="P23" s="21">
        <f t="shared" si="1"/>
        <v>452041.42390583752</v>
      </c>
      <c r="Q23" s="23"/>
    </row>
    <row r="24" spans="1:17" x14ac:dyDescent="0.25">
      <c r="A24" s="36">
        <f t="shared" si="3"/>
        <v>18</v>
      </c>
      <c r="B24" s="1" t="s">
        <v>42</v>
      </c>
      <c r="C24" s="21">
        <f>'Unadj NCP at source'!C24/1.161769</f>
        <v>0</v>
      </c>
      <c r="D24" s="21">
        <f>'Unadj NCP at source'!D24/1.161769</f>
        <v>0</v>
      </c>
      <c r="E24" s="21">
        <f>'Unadj NCP at source'!E24/1.161769</f>
        <v>0</v>
      </c>
      <c r="F24" s="21">
        <f>'Unadj NCP at source'!F24/1.161769</f>
        <v>0</v>
      </c>
      <c r="G24" s="21">
        <f>'Unadj NCP at source'!G24/1.161769</f>
        <v>0</v>
      </c>
      <c r="H24" s="21">
        <f>'Unadj NCP at source'!H24/1.161769</f>
        <v>0</v>
      </c>
      <c r="I24" s="21">
        <f>'Unadj NCP at source'!I24/1.161769</f>
        <v>0</v>
      </c>
      <c r="J24" s="21">
        <f>'Unadj NCP at source'!J24/1.161769</f>
        <v>0</v>
      </c>
      <c r="K24" s="21">
        <f>'Unadj NCP at source'!K24/1.161769</f>
        <v>0</v>
      </c>
      <c r="L24" s="21">
        <f>'Unadj NCP at source'!L24/1.161769</f>
        <v>0</v>
      </c>
      <c r="M24" s="21">
        <f>'Unadj NCP at source'!M24/1.161769</f>
        <v>0</v>
      </c>
      <c r="N24" s="21">
        <f>'Unadj NCP at source'!N24/1.161769</f>
        <v>0</v>
      </c>
      <c r="O24" s="21"/>
      <c r="P24" s="21">
        <f t="shared" si="1"/>
        <v>0</v>
      </c>
      <c r="Q24" s="23"/>
    </row>
    <row r="25" spans="1:17" x14ac:dyDescent="0.25">
      <c r="A25" s="36">
        <f t="shared" si="3"/>
        <v>19</v>
      </c>
      <c r="B25" s="1" t="s">
        <v>68</v>
      </c>
      <c r="C25" s="21">
        <f>'Unadj NCP at source'!C25/1.161769</f>
        <v>0</v>
      </c>
      <c r="D25" s="21">
        <f>'Unadj NCP at source'!D25/1.161769</f>
        <v>0</v>
      </c>
      <c r="E25" s="21">
        <f>'Unadj NCP at source'!E25/1.161769</f>
        <v>0</v>
      </c>
      <c r="F25" s="21">
        <f>'Unadj NCP at source'!F25/1.161769</f>
        <v>0</v>
      </c>
      <c r="G25" s="21">
        <f>'Unadj NCP at source'!G25/1.161769</f>
        <v>0</v>
      </c>
      <c r="H25" s="21">
        <f>'Unadj NCP at source'!H25/1.161769</f>
        <v>0</v>
      </c>
      <c r="I25" s="21">
        <f>'Unadj NCP at source'!I25/1.161769</f>
        <v>0</v>
      </c>
      <c r="J25" s="21">
        <f>'Unadj NCP at source'!J25/1.161769</f>
        <v>0</v>
      </c>
      <c r="K25" s="21">
        <f>'Unadj NCP at source'!K25/1.161769</f>
        <v>0</v>
      </c>
      <c r="L25" s="21">
        <f>'Unadj NCP at source'!L25/1.161769</f>
        <v>0</v>
      </c>
      <c r="M25" s="21">
        <f>'Unadj NCP at source'!M25/1.161769</f>
        <v>0</v>
      </c>
      <c r="N25" s="21">
        <f>'Unadj NCP at source'!N25/1.161769</f>
        <v>0</v>
      </c>
      <c r="O25" s="21">
        <v>0</v>
      </c>
      <c r="P25" s="21">
        <f t="shared" si="1"/>
        <v>0</v>
      </c>
      <c r="Q25" s="23"/>
    </row>
    <row r="26" spans="1:17" x14ac:dyDescent="0.25">
      <c r="A26" s="36">
        <f t="shared" si="3"/>
        <v>20</v>
      </c>
      <c r="B26" s="1" t="s">
        <v>69</v>
      </c>
      <c r="C26" s="21">
        <f>'Unadj NCP at source'!C26/1.161769</f>
        <v>0</v>
      </c>
      <c r="D26" s="21">
        <f>'Unadj NCP at source'!D26/1.161769</f>
        <v>0</v>
      </c>
      <c r="E26" s="21">
        <f>'Unadj NCP at source'!E26/1.161769</f>
        <v>0</v>
      </c>
      <c r="F26" s="21">
        <f>'Unadj NCP at source'!F26/1.161769</f>
        <v>0</v>
      </c>
      <c r="G26" s="21">
        <f>'Unadj NCP at source'!G26/1.161769</f>
        <v>0</v>
      </c>
      <c r="H26" s="21">
        <f>'Unadj NCP at source'!H26/1.161769</f>
        <v>0</v>
      </c>
      <c r="I26" s="21">
        <f>'Unadj NCP at source'!I26/1.161769</f>
        <v>0</v>
      </c>
      <c r="J26" s="21">
        <f>'Unadj NCP at source'!J26/1.161769</f>
        <v>0</v>
      </c>
      <c r="K26" s="21">
        <f>'Unadj NCP at source'!K26/1.161769</f>
        <v>0</v>
      </c>
      <c r="L26" s="21">
        <f>'Unadj NCP at source'!L26/1.161769</f>
        <v>0</v>
      </c>
      <c r="M26" s="21">
        <f>'Unadj NCP at source'!M26/1.161769</f>
        <v>0</v>
      </c>
      <c r="N26" s="21">
        <f>'Unadj NCP at source'!N26/1.161769</f>
        <v>0</v>
      </c>
      <c r="O26" s="21">
        <v>0</v>
      </c>
      <c r="P26" s="21">
        <f>+MAX(C26:N26)</f>
        <v>0</v>
      </c>
      <c r="Q26" s="23"/>
    </row>
    <row r="27" spans="1:17" x14ac:dyDescent="0.25">
      <c r="A27" s="36">
        <f t="shared" si="3"/>
        <v>21</v>
      </c>
      <c r="B27" s="1" t="s">
        <v>16</v>
      </c>
      <c r="C27" s="21">
        <f>'Unadj NCP at source'!C27/1.131015</f>
        <v>253073.01342808802</v>
      </c>
      <c r="D27" s="21">
        <f>'Unadj NCP at source'!D27/1.131015</f>
        <v>251940.44053719146</v>
      </c>
      <c r="E27" s="21">
        <f>'Unadj NCP at source'!E27/1.131015</f>
        <v>277375.83188031113</v>
      </c>
      <c r="F27" s="21">
        <f>'Unadj NCP at source'!F27/1.131015</f>
        <v>246611.11259935307</v>
      </c>
      <c r="G27" s="21">
        <f>'Unadj NCP at source'!G27/1.131015</f>
        <v>246288.71573978604</v>
      </c>
      <c r="H27" s="21">
        <f>'Unadj NCP at source'!H27/1.131015</f>
        <v>243419.69355685863</v>
      </c>
      <c r="I27" s="21">
        <f>'Unadj NCP at source'!I27/1.131015</f>
        <v>239783.2685691833</v>
      </c>
      <c r="J27" s="21">
        <f>'Unadj NCP at source'!J27/1.131015</f>
        <v>244844.59518173724</v>
      </c>
      <c r="K27" s="21">
        <f>'Unadj NCP at source'!K27/1.131015</f>
        <v>240714.49767037525</v>
      </c>
      <c r="L27" s="21">
        <f>'Unadj NCP at source'!L27/1.131015</f>
        <v>323959.32083922013</v>
      </c>
      <c r="M27" s="21">
        <f>'Unadj NCP at source'!M27/1.131015</f>
        <v>244112.13404905485</v>
      </c>
      <c r="N27" s="21">
        <f>'Unadj NCP at source'!N27/1.131015</f>
        <v>240568.42521576723</v>
      </c>
      <c r="O27" s="21">
        <v>0</v>
      </c>
      <c r="P27" s="21">
        <f t="shared" si="1"/>
        <v>323959.32083922013</v>
      </c>
      <c r="Q27" s="23"/>
    </row>
    <row r="28" spans="1:17" x14ac:dyDescent="0.25">
      <c r="A28" s="36">
        <f t="shared" si="3"/>
        <v>22</v>
      </c>
      <c r="B28" s="1" t="s">
        <v>43</v>
      </c>
      <c r="C28" s="21">
        <f>'Unadj NCP at source'!C28/1.131015</f>
        <v>1422.4134399999998</v>
      </c>
      <c r="D28" s="21">
        <f>'Unadj NCP at source'!D28/1.131015</f>
        <v>1388.9141199999999</v>
      </c>
      <c r="E28" s="21">
        <f>'Unadj NCP at source'!E28/1.131015</f>
        <v>613.76723000000004</v>
      </c>
      <c r="F28" s="21">
        <f>'Unadj NCP at source'!F28/1.131015</f>
        <v>828.1735900000001</v>
      </c>
      <c r="G28" s="21">
        <f>'Unadj NCP at source'!G28/1.131015</f>
        <v>1162.31405</v>
      </c>
      <c r="H28" s="21">
        <f>'Unadj NCP at source'!H28/1.131015</f>
        <v>1381.7264299999999</v>
      </c>
      <c r="I28" s="21">
        <f>'Unadj NCP at source'!I28/1.131015</f>
        <v>1347.4709600000001</v>
      </c>
      <c r="J28" s="21">
        <f>'Unadj NCP at source'!J28/1.131015</f>
        <v>1347.69309</v>
      </c>
      <c r="K28" s="21">
        <f>'Unadj NCP at source'!K28/1.131015</f>
        <v>1291.69202</v>
      </c>
      <c r="L28" s="21">
        <f>'Unadj NCP at source'!L28/1.131015</f>
        <v>1294.10301</v>
      </c>
      <c r="M28" s="21">
        <f>'Unadj NCP at source'!M28/1.131015</f>
        <v>1289.67959</v>
      </c>
      <c r="N28" s="21">
        <f>'Unadj NCP at source'!N28/1.131015</f>
        <v>1286.9393</v>
      </c>
      <c r="O28" s="21"/>
      <c r="P28" s="21">
        <f t="shared" si="1"/>
        <v>1422.4134399999998</v>
      </c>
      <c r="Q28" s="23"/>
    </row>
    <row r="29" spans="1:17" x14ac:dyDescent="0.25">
      <c r="A29" s="36">
        <f t="shared" si="3"/>
        <v>23</v>
      </c>
      <c r="B29" s="1" t="s">
        <v>70</v>
      </c>
      <c r="C29" s="21">
        <f>'Unadj NCP at source'!C29/1.131015</f>
        <v>0</v>
      </c>
      <c r="D29" s="21">
        <f>'Unadj NCP at source'!D29/1.131015</f>
        <v>0</v>
      </c>
      <c r="E29" s="21">
        <f>'Unadj NCP at source'!E29/1.131015</f>
        <v>0</v>
      </c>
      <c r="F29" s="21">
        <f>'Unadj NCP at source'!F29/1.131015</f>
        <v>0</v>
      </c>
      <c r="G29" s="21">
        <f>'Unadj NCP at source'!G29/1.131015</f>
        <v>0</v>
      </c>
      <c r="H29" s="21">
        <f>'Unadj NCP at source'!H29/1.131015</f>
        <v>0</v>
      </c>
      <c r="I29" s="21">
        <f>'Unadj NCP at source'!I29/1.131015</f>
        <v>0</v>
      </c>
      <c r="J29" s="21">
        <f>'Unadj NCP at source'!J29/1.131015</f>
        <v>0</v>
      </c>
      <c r="K29" s="21">
        <f>'Unadj NCP at source'!K29/1.131015</f>
        <v>0</v>
      </c>
      <c r="L29" s="21">
        <f>'Unadj NCP at source'!L29/1.131015</f>
        <v>0</v>
      </c>
      <c r="M29" s="21">
        <f>'Unadj NCP at source'!M29/1.131015</f>
        <v>0</v>
      </c>
      <c r="N29" s="21">
        <f>'Unadj NCP at source'!N29/1.131015</f>
        <v>0</v>
      </c>
      <c r="O29" s="21"/>
      <c r="P29" s="21">
        <f t="shared" si="1"/>
        <v>0</v>
      </c>
      <c r="Q29" s="23"/>
    </row>
    <row r="30" spans="1:17" x14ac:dyDescent="0.25">
      <c r="A30" s="36">
        <f t="shared" si="3"/>
        <v>24</v>
      </c>
      <c r="B30" s="1" t="s">
        <v>71</v>
      </c>
      <c r="C30" s="21">
        <f>'Unadj NCP at source'!C30/1.131015</f>
        <v>2995.38</v>
      </c>
      <c r="D30" s="21">
        <f>'Unadj NCP at source'!D30/1.131015</f>
        <v>2616.3000000000002</v>
      </c>
      <c r="E30" s="21">
        <f>'Unadj NCP at source'!E30/1.131015</f>
        <v>121.5</v>
      </c>
      <c r="F30" s="21">
        <f>'Unadj NCP at source'!F30/1.131015</f>
        <v>3335.58</v>
      </c>
      <c r="G30" s="21">
        <f>'Unadj NCP at source'!G30/1.131015</f>
        <v>2626.02</v>
      </c>
      <c r="H30" s="21">
        <f>'Unadj NCP at source'!H30/1.131015</f>
        <v>2974.32</v>
      </c>
      <c r="I30" s="21">
        <f>'Unadj NCP at source'!I30/1.131015</f>
        <v>2775.06</v>
      </c>
      <c r="J30" s="21">
        <f>'Unadj NCP at source'!J30/1.131015</f>
        <v>2948.4</v>
      </c>
      <c r="K30" s="21">
        <f>'Unadj NCP at source'!K30/1.131015</f>
        <v>3063.42</v>
      </c>
      <c r="L30" s="21">
        <f>'Unadj NCP at source'!L30/1.131015</f>
        <v>3105.54</v>
      </c>
      <c r="M30" s="21">
        <f>'Unadj NCP at source'!M30/1.131015</f>
        <v>2776.68</v>
      </c>
      <c r="N30" s="21">
        <f>'Unadj NCP at source'!N30/1.131015</f>
        <v>2629.26</v>
      </c>
      <c r="O30" s="21"/>
      <c r="P30" s="21">
        <f>+MAX(C30:N30)</f>
        <v>3335.58</v>
      </c>
      <c r="Q30" s="23"/>
    </row>
    <row r="31" spans="1:17" x14ac:dyDescent="0.25">
      <c r="A31" s="36">
        <f t="shared" si="3"/>
        <v>25</v>
      </c>
      <c r="B31" s="1" t="s">
        <v>47</v>
      </c>
      <c r="C31" s="21">
        <f>'Unadj NCP at source'!C31/1.030961</f>
        <v>0</v>
      </c>
      <c r="D31" s="21">
        <f>'Unadj NCP at source'!D31/1.030961</f>
        <v>0</v>
      </c>
      <c r="E31" s="21">
        <f>'Unadj NCP at source'!E31/1.030961</f>
        <v>0</v>
      </c>
      <c r="F31" s="21">
        <f>'Unadj NCP at source'!F31/1.030961</f>
        <v>0</v>
      </c>
      <c r="G31" s="21">
        <f>'Unadj NCP at source'!G31/1.030961</f>
        <v>0</v>
      </c>
      <c r="H31" s="21">
        <f>'Unadj NCP at source'!H31/1.030961</f>
        <v>0</v>
      </c>
      <c r="I31" s="21">
        <f>'Unadj NCP at source'!I31/1.030961</f>
        <v>0</v>
      </c>
      <c r="J31" s="21">
        <f>'Unadj NCP at source'!J31/1.030961</f>
        <v>0</v>
      </c>
      <c r="K31" s="21">
        <f>'Unadj NCP at source'!K31/1.030961</f>
        <v>0</v>
      </c>
      <c r="L31" s="21">
        <f>'Unadj NCP at source'!L31/1.030961</f>
        <v>0</v>
      </c>
      <c r="M31" s="21">
        <f>'Unadj NCP at source'!M31/1.030961</f>
        <v>0</v>
      </c>
      <c r="N31" s="21">
        <f>'Unadj NCP at source'!N31/1.030961</f>
        <v>0</v>
      </c>
      <c r="O31" s="21">
        <v>0</v>
      </c>
      <c r="P31" s="21">
        <f t="shared" si="1"/>
        <v>0</v>
      </c>
      <c r="Q31" s="23"/>
    </row>
    <row r="32" spans="1:17" x14ac:dyDescent="0.25">
      <c r="A32" s="36">
        <f t="shared" si="3"/>
        <v>26</v>
      </c>
      <c r="B32" s="1" t="s">
        <v>48</v>
      </c>
      <c r="C32" s="21">
        <f>'Unadj NCP at source'!C32/1.030961</f>
        <v>0</v>
      </c>
      <c r="D32" s="21">
        <f>'Unadj NCP at source'!D32/1.030961</f>
        <v>0</v>
      </c>
      <c r="E32" s="21">
        <f>'Unadj NCP at source'!E32/1.030961</f>
        <v>0</v>
      </c>
      <c r="F32" s="21">
        <f>'Unadj NCP at source'!F32/1.030961</f>
        <v>0</v>
      </c>
      <c r="G32" s="21">
        <f>'Unadj NCP at source'!G32/1.030961</f>
        <v>0</v>
      </c>
      <c r="H32" s="21">
        <f>'Unadj NCP at source'!H32/1.030961</f>
        <v>0</v>
      </c>
      <c r="I32" s="21">
        <f>'Unadj NCP at source'!I32/1.030961</f>
        <v>0</v>
      </c>
      <c r="J32" s="21">
        <f>'Unadj NCP at source'!J32/1.030961</f>
        <v>0</v>
      </c>
      <c r="K32" s="21">
        <f>'Unadj NCP at source'!K32/1.030961</f>
        <v>0</v>
      </c>
      <c r="L32" s="21">
        <f>'Unadj NCP at source'!L32/1.030961</f>
        <v>0</v>
      </c>
      <c r="M32" s="21">
        <f>'Unadj NCP at source'!M32/1.030961</f>
        <v>0</v>
      </c>
      <c r="N32" s="21">
        <f>'Unadj NCP at source'!N32/1.030961</f>
        <v>0</v>
      </c>
      <c r="O32" s="21"/>
      <c r="P32" s="21">
        <f t="shared" si="1"/>
        <v>0</v>
      </c>
      <c r="Q32" s="23"/>
    </row>
    <row r="33" spans="1:17" x14ac:dyDescent="0.25">
      <c r="A33" s="36">
        <f t="shared" si="3"/>
        <v>27</v>
      </c>
      <c r="B33" s="1" t="s">
        <v>49</v>
      </c>
      <c r="C33" s="21">
        <f>'Unadj NCP at source'!C33/1.023667</f>
        <v>0</v>
      </c>
      <c r="D33" s="21">
        <f>'Unadj NCP at source'!D33/1.023667</f>
        <v>0</v>
      </c>
      <c r="E33" s="21">
        <f>'Unadj NCP at source'!E33/1.023667</f>
        <v>0</v>
      </c>
      <c r="F33" s="21">
        <f>'Unadj NCP at source'!F33/1.023667</f>
        <v>0</v>
      </c>
      <c r="G33" s="21">
        <f>'Unadj NCP at source'!G33/1.023667</f>
        <v>0</v>
      </c>
      <c r="H33" s="21">
        <f>'Unadj NCP at source'!H33/1.023667</f>
        <v>0</v>
      </c>
      <c r="I33" s="21">
        <f>'Unadj NCP at source'!I33/1.023667</f>
        <v>0</v>
      </c>
      <c r="J33" s="21">
        <f>'Unadj NCP at source'!J33/1.023667</f>
        <v>0</v>
      </c>
      <c r="K33" s="21">
        <f>'Unadj NCP at source'!K33/1.023667</f>
        <v>0</v>
      </c>
      <c r="L33" s="21">
        <f>'Unadj NCP at source'!L33/1.023667</f>
        <v>0</v>
      </c>
      <c r="M33" s="21">
        <f>'Unadj NCP at source'!M33/1.023667</f>
        <v>0</v>
      </c>
      <c r="N33" s="21">
        <f>'Unadj NCP at source'!N33/1.023667</f>
        <v>0</v>
      </c>
      <c r="O33" s="21">
        <v>0</v>
      </c>
      <c r="P33" s="21">
        <f t="shared" si="1"/>
        <v>0</v>
      </c>
      <c r="Q33" s="23"/>
    </row>
    <row r="34" spans="1:17" x14ac:dyDescent="0.25">
      <c r="A34" s="36">
        <f t="shared" si="3"/>
        <v>28</v>
      </c>
      <c r="B34" s="31" t="s">
        <v>56</v>
      </c>
      <c r="C34" s="49">
        <f>'Unadj NCP at source'!C34/1.023667</f>
        <v>0</v>
      </c>
      <c r="D34" s="49">
        <f>'Unadj NCP at source'!D34/1.023667</f>
        <v>0</v>
      </c>
      <c r="E34" s="49">
        <f>'Unadj NCP at source'!E34/1.023667</f>
        <v>0</v>
      </c>
      <c r="F34" s="49">
        <f>'Unadj NCP at source'!F34/1.023667</f>
        <v>0</v>
      </c>
      <c r="G34" s="49">
        <f>'Unadj NCP at source'!G34/1.023667</f>
        <v>0</v>
      </c>
      <c r="H34" s="49">
        <f>'Unadj NCP at source'!H34/1.023667</f>
        <v>0</v>
      </c>
      <c r="I34" s="49">
        <f>'Unadj NCP at source'!I34/1.023667</f>
        <v>0</v>
      </c>
      <c r="J34" s="49">
        <f>'Unadj NCP at source'!J34/1.023667</f>
        <v>0</v>
      </c>
      <c r="K34" s="49">
        <f>'Unadj NCP at source'!K34/1.023667</f>
        <v>0</v>
      </c>
      <c r="L34" s="49">
        <f>'Unadj NCP at source'!L34/1.023667</f>
        <v>0</v>
      </c>
      <c r="M34" s="49">
        <f>'Unadj NCP at source'!M34/1.023667</f>
        <v>0</v>
      </c>
      <c r="N34" s="49">
        <f>'Unadj NCP at source'!N34/1.023667</f>
        <v>0</v>
      </c>
      <c r="O34" s="49"/>
      <c r="P34" s="49">
        <f t="shared" si="1"/>
        <v>0</v>
      </c>
      <c r="Q34" s="23"/>
    </row>
    <row r="35" spans="1:17" ht="8.25" customHeight="1" x14ac:dyDescent="0.25">
      <c r="A35" s="70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3"/>
    </row>
    <row r="36" spans="1:17" ht="12" customHeight="1" x14ac:dyDescent="0.25">
      <c r="A36" s="36">
        <f>A34+1</f>
        <v>29</v>
      </c>
      <c r="B36" s="1" t="s">
        <v>54</v>
      </c>
      <c r="C36" s="21">
        <f>'Unadj NCP at source'!C36/1.166539</f>
        <v>8230.6761871486251</v>
      </c>
      <c r="D36" s="21">
        <f>'Unadj NCP at source'!D36/1.166539</f>
        <v>8230.6761871486251</v>
      </c>
      <c r="E36" s="21">
        <f>'Unadj NCP at source'!E36/1.166539</f>
        <v>8230.2645337288504</v>
      </c>
      <c r="F36" s="21">
        <f>'Unadj NCP at source'!F36/1.166539</f>
        <v>8230.6761871486251</v>
      </c>
      <c r="G36" s="21">
        <f>'Unadj NCP at source'!G36/1.166539</f>
        <v>8230.2645337288504</v>
      </c>
      <c r="H36" s="21">
        <f>'Unadj NCP at source'!H36/1.166539</f>
        <v>8230.6761871486251</v>
      </c>
      <c r="I36" s="21">
        <f>'Unadj NCP at source'!I36/1.166539</f>
        <v>8230.6761871486251</v>
      </c>
      <c r="J36" s="21">
        <f>'Unadj NCP at source'!J36/1.166539</f>
        <v>8229.3528507180181</v>
      </c>
      <c r="K36" s="21">
        <f>'Unadj NCP at source'!K36/1.166539</f>
        <v>8230.6761871486251</v>
      </c>
      <c r="L36" s="21">
        <f>'Unadj NCP at source'!L36/1.166539</f>
        <v>8230.2645337288504</v>
      </c>
      <c r="M36" s="21">
        <f>'Unadj NCP at source'!M36/1.166539</f>
        <v>8230.6761871486251</v>
      </c>
      <c r="N36" s="21">
        <f>'Unadj NCP at source'!N36/1.166539</f>
        <v>8230.2645337288504</v>
      </c>
      <c r="O36" s="21"/>
      <c r="P36" s="21">
        <f t="shared" si="1"/>
        <v>8230.6761871486251</v>
      </c>
      <c r="Q36" s="23"/>
    </row>
    <row r="37" spans="1:17" ht="12" customHeight="1" x14ac:dyDescent="0.25">
      <c r="A37" s="36">
        <f>A36+1</f>
        <v>30</v>
      </c>
      <c r="B37" s="1" t="s">
        <v>44</v>
      </c>
      <c r="C37" s="21">
        <f>'Unadj NCP at source'!C37/1.166539</f>
        <v>5924.2560013881466</v>
      </c>
      <c r="D37" s="21">
        <f>'Unadj NCP at source'!D37/1.166539</f>
        <v>5924.2560013881466</v>
      </c>
      <c r="E37" s="21">
        <f>'Unadj NCP at source'!E37/1.166539</f>
        <v>5923.3873044783995</v>
      </c>
      <c r="F37" s="21">
        <f>'Unadj NCP at source'!F37/1.166539</f>
        <v>5924.2560013881466</v>
      </c>
      <c r="G37" s="21">
        <f>'Unadj NCP at source'!G37/1.166539</f>
        <v>5923.3873044783995</v>
      </c>
      <c r="H37" s="21">
        <f>'Unadj NCP at source'!H37/1.166539</f>
        <v>5924.2560013881466</v>
      </c>
      <c r="I37" s="21">
        <f>'Unadj NCP at source'!I37/1.166539</f>
        <v>5924.2560013881466</v>
      </c>
      <c r="J37" s="21">
        <f>'Unadj NCP at source'!J37/1.166539</f>
        <v>5921.4642407284018</v>
      </c>
      <c r="K37" s="21">
        <f>'Unadj NCP at source'!K37/1.166539</f>
        <v>5924.2560013881466</v>
      </c>
      <c r="L37" s="21">
        <f>'Unadj NCP at source'!L37/1.166539</f>
        <v>5923.3873044783995</v>
      </c>
      <c r="M37" s="21">
        <f>'Unadj NCP at source'!M37/1.166539</f>
        <v>5924.2560013881466</v>
      </c>
      <c r="N37" s="21">
        <f>'Unadj NCP at source'!N37/1.166539</f>
        <v>5923.3873044783995</v>
      </c>
      <c r="O37" s="21"/>
      <c r="P37" s="21">
        <f t="shared" si="1"/>
        <v>5924.2560013881466</v>
      </c>
      <c r="Q37" s="23"/>
    </row>
    <row r="38" spans="1:17" ht="12" customHeight="1" x14ac:dyDescent="0.25">
      <c r="A38" s="36">
        <f>A37+1</f>
        <v>31</v>
      </c>
      <c r="B38" s="1" t="s">
        <v>45</v>
      </c>
      <c r="C38" s="21">
        <f>'Unadj NCP at source'!C38/1.166539</f>
        <v>12.328118751134582</v>
      </c>
      <c r="D38" s="21">
        <f>'Unadj NCP at source'!D38/1.166539</f>
        <v>12.328118751134582</v>
      </c>
      <c r="E38" s="21">
        <f>'Unadj NCP at source'!E38/1.166539</f>
        <v>12.739772170909692</v>
      </c>
      <c r="F38" s="21">
        <f>'Unadj NCP at source'!F38/1.166539</f>
        <v>12.328118751134582</v>
      </c>
      <c r="G38" s="21">
        <f>'Unadj NCP at source'!G38/1.166539</f>
        <v>12.739772170909692</v>
      </c>
      <c r="H38" s="21">
        <f>'Unadj NCP at source'!H38/1.166539</f>
        <v>12.328118751134582</v>
      </c>
      <c r="I38" s="21">
        <f>'Unadj NCP at source'!I38/1.166539</f>
        <v>12.328118751134582</v>
      </c>
      <c r="J38" s="21">
        <f>'Unadj NCP at source'!J38/1.166539</f>
        <v>13.651455181742765</v>
      </c>
      <c r="K38" s="21">
        <f>'Unadj NCP at source'!K38/1.166539</f>
        <v>12.328118751134582</v>
      </c>
      <c r="L38" s="21">
        <f>'Unadj NCP at source'!L38/1.166539</f>
        <v>12.739772170909692</v>
      </c>
      <c r="M38" s="21">
        <f>'Unadj NCP at source'!M38/1.166539</f>
        <v>12.328118751134582</v>
      </c>
      <c r="N38" s="21">
        <f>'Unadj NCP at source'!N38/1.166539</f>
        <v>12.739772170909692</v>
      </c>
      <c r="O38" s="21"/>
      <c r="P38" s="21">
        <f t="shared" si="1"/>
        <v>13.651455181742765</v>
      </c>
      <c r="Q38" s="23"/>
    </row>
    <row r="39" spans="1:17" ht="12" customHeight="1" x14ac:dyDescent="0.25">
      <c r="A39" s="36">
        <f>A38+1</f>
        <v>32</v>
      </c>
      <c r="B39" s="1" t="s">
        <v>46</v>
      </c>
      <c r="C39" s="21">
        <f>'Unadj NCP at source'!C39/1.166539</f>
        <v>26.123711591873459</v>
      </c>
      <c r="D39" s="21">
        <f>'Unadj NCP at source'!D39/1.166539</f>
        <v>26.123711591873459</v>
      </c>
      <c r="E39" s="21">
        <f>'Unadj NCP at source'!E39/1.166539</f>
        <v>26.992408501621149</v>
      </c>
      <c r="F39" s="21">
        <f>'Unadj NCP at source'!F39/1.166539</f>
        <v>26.123711591873459</v>
      </c>
      <c r="G39" s="21">
        <f>'Unadj NCP at source'!G39/1.166539</f>
        <v>26.992408501621149</v>
      </c>
      <c r="H39" s="21">
        <f>'Unadj NCP at source'!H39/1.166539</f>
        <v>26.123711591873459</v>
      </c>
      <c r="I39" s="21">
        <f>'Unadj NCP at source'!I39/1.166539</f>
        <v>26.123711591873459</v>
      </c>
      <c r="J39" s="21">
        <f>'Unadj NCP at source'!J39/1.166539</f>
        <v>28.91547225161991</v>
      </c>
      <c r="K39" s="21">
        <f>'Unadj NCP at source'!K39/1.166539</f>
        <v>26.123711591873459</v>
      </c>
      <c r="L39" s="21">
        <f>'Unadj NCP at source'!L39/1.166539</f>
        <v>26.992408501621149</v>
      </c>
      <c r="M39" s="21">
        <f>'Unadj NCP at source'!M39/1.166539</f>
        <v>26.123711591873459</v>
      </c>
      <c r="N39" s="21">
        <f>'Unadj NCP at source'!N39/1.166539</f>
        <v>26.992408501621149</v>
      </c>
      <c r="O39" s="21"/>
      <c r="P39" s="21">
        <f t="shared" si="1"/>
        <v>28.91547225161991</v>
      </c>
      <c r="Q39" s="23"/>
    </row>
    <row r="40" spans="1:17" x14ac:dyDescent="0.25">
      <c r="A40" s="70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3"/>
    </row>
    <row r="41" spans="1:17" x14ac:dyDescent="0.25">
      <c r="A41" s="36">
        <f>A39+1</f>
        <v>33</v>
      </c>
      <c r="B41" s="31" t="s">
        <v>50</v>
      </c>
      <c r="C41" s="49">
        <f>'Unadj NCP at source'!C41/1.131015</f>
        <v>24826</v>
      </c>
      <c r="D41" s="49">
        <f>'Unadj NCP at source'!D41/1.131015</f>
        <v>25175</v>
      </c>
      <c r="E41" s="49">
        <f>'Unadj NCP at source'!E41/1.131015</f>
        <v>21774</v>
      </c>
      <c r="F41" s="49">
        <f>'Unadj NCP at source'!F41/1.131015</f>
        <v>21872</v>
      </c>
      <c r="G41" s="49">
        <f>'Unadj NCP at source'!G41/1.131015</f>
        <v>24094</v>
      </c>
      <c r="H41" s="49">
        <f>'Unadj NCP at source'!H41/1.131015</f>
        <v>23816</v>
      </c>
      <c r="I41" s="49">
        <f>'Unadj NCP at source'!I41/1.131015</f>
        <v>18885</v>
      </c>
      <c r="J41" s="49">
        <f>'Unadj NCP at source'!J41/1.131015</f>
        <v>18370</v>
      </c>
      <c r="K41" s="49">
        <f>'Unadj NCP at source'!K41/1.131015</f>
        <v>19173</v>
      </c>
      <c r="L41" s="49">
        <f>'Unadj NCP at source'!L41/1.131015</f>
        <v>24265.044000000002</v>
      </c>
      <c r="M41" s="49">
        <f>'Unadj NCP at source'!M41/1.131015</f>
        <v>22651.776000000002</v>
      </c>
      <c r="N41" s="49">
        <f>'Unadj NCP at source'!N41/1.131015</f>
        <v>23239.439999999999</v>
      </c>
      <c r="O41" s="49">
        <v>0</v>
      </c>
      <c r="P41" s="49">
        <f t="shared" si="1"/>
        <v>25175</v>
      </c>
      <c r="Q41" s="23"/>
    </row>
    <row r="42" spans="1:17" x14ac:dyDescent="0.25">
      <c r="A42" s="36">
        <f>A41+1</f>
        <v>34</v>
      </c>
      <c r="B42" s="31" t="s">
        <v>51</v>
      </c>
      <c r="C42" s="49">
        <f>'Unadj NCP at source'!C42/1.131015</f>
        <v>6714</v>
      </c>
      <c r="D42" s="49">
        <f>'Unadj NCP at source'!D42/1.131015</f>
        <v>5457</v>
      </c>
      <c r="E42" s="49">
        <f>'Unadj NCP at source'!E42/1.131015</f>
        <v>4851</v>
      </c>
      <c r="F42" s="49">
        <f>'Unadj NCP at source'!F42/1.131015</f>
        <v>5521</v>
      </c>
      <c r="G42" s="49">
        <f>'Unadj NCP at source'!G42/1.131015</f>
        <v>5647</v>
      </c>
      <c r="H42" s="49">
        <f>'Unadj NCP at source'!H42/1.131015</f>
        <v>5871</v>
      </c>
      <c r="I42" s="49">
        <f>'Unadj NCP at source'!I42/1.131015</f>
        <v>5854</v>
      </c>
      <c r="J42" s="49">
        <f>'Unadj NCP at source'!J42/1.131015</f>
        <v>5783</v>
      </c>
      <c r="K42" s="49">
        <f>'Unadj NCP at source'!K42/1.131015</f>
        <v>5932</v>
      </c>
      <c r="L42" s="49">
        <f>'Unadj NCP at source'!L42/1.131015</f>
        <v>5580.2250000000004</v>
      </c>
      <c r="M42" s="49">
        <f>'Unadj NCP at source'!M42/1.131015</f>
        <v>6390.09</v>
      </c>
      <c r="N42" s="49">
        <f>'Unadj NCP at source'!N42/1.131015</f>
        <v>6257.0024999999996</v>
      </c>
      <c r="O42" s="49"/>
      <c r="P42" s="49">
        <f t="shared" si="1"/>
        <v>6714</v>
      </c>
      <c r="Q42" s="23"/>
    </row>
    <row r="43" spans="1:17" ht="26.25" x14ac:dyDescent="0.25">
      <c r="A43" s="36">
        <f>A42+1</f>
        <v>35</v>
      </c>
      <c r="B43" s="31" t="s">
        <v>52</v>
      </c>
      <c r="C43" s="49">
        <f>'Unadj NCP at source'!C43/1.030961</f>
        <v>0</v>
      </c>
      <c r="D43" s="49">
        <f>'Unadj NCP at source'!D43/1.030961</f>
        <v>0</v>
      </c>
      <c r="E43" s="49">
        <f>'Unadj NCP at source'!E43/1.030961</f>
        <v>0</v>
      </c>
      <c r="F43" s="49">
        <f>'Unadj NCP at source'!F43/1.030961</f>
        <v>0</v>
      </c>
      <c r="G43" s="49">
        <f>'Unadj NCP at source'!G43/1.030961</f>
        <v>0</v>
      </c>
      <c r="H43" s="49">
        <f>'Unadj NCP at source'!H43/1.030961</f>
        <v>0</v>
      </c>
      <c r="I43" s="49">
        <f>'Unadj NCP at source'!I43/1.030961</f>
        <v>0</v>
      </c>
      <c r="J43" s="49">
        <f>'Unadj NCP at source'!J43/1.030961</f>
        <v>0</v>
      </c>
      <c r="K43" s="49">
        <f>'Unadj NCP at source'!K43/1.030961</f>
        <v>0</v>
      </c>
      <c r="L43" s="49">
        <f>'Unadj NCP at source'!L43/1.030961</f>
        <v>0</v>
      </c>
      <c r="M43" s="49">
        <f>'Unadj NCP at source'!M43/1.030961</f>
        <v>0</v>
      </c>
      <c r="N43" s="49">
        <f>'Unadj NCP at source'!N43/1.030961</f>
        <v>0</v>
      </c>
      <c r="O43" s="49"/>
      <c r="P43" s="49">
        <f t="shared" si="1"/>
        <v>0</v>
      </c>
      <c r="Q43" s="23"/>
    </row>
    <row r="44" spans="1:17" ht="12" customHeight="1" x14ac:dyDescent="0.25">
      <c r="A44" s="70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3"/>
    </row>
    <row r="45" spans="1:17" x14ac:dyDescent="0.25">
      <c r="A45" s="36">
        <f>A43+1</f>
        <v>36</v>
      </c>
      <c r="B45" s="79" t="s">
        <v>19</v>
      </c>
      <c r="C45" s="80">
        <f t="shared" ref="C45:N45" si="4">SUM(C6:C44)</f>
        <v>1688148.6544932134</v>
      </c>
      <c r="D45" s="80">
        <f t="shared" si="4"/>
        <v>1550394.0274538356</v>
      </c>
      <c r="E45" s="80">
        <f t="shared" si="4"/>
        <v>1483946.6774564085</v>
      </c>
      <c r="F45" s="80">
        <f t="shared" si="4"/>
        <v>1271277.5667195739</v>
      </c>
      <c r="G45" s="80">
        <f t="shared" si="4"/>
        <v>1214962.5246796606</v>
      </c>
      <c r="H45" s="80">
        <f t="shared" si="4"/>
        <v>1245680.8488733515</v>
      </c>
      <c r="I45" s="80">
        <f t="shared" si="4"/>
        <v>1286985.1973931938</v>
      </c>
      <c r="J45" s="80">
        <f t="shared" si="4"/>
        <v>1211010.7661227991</v>
      </c>
      <c r="K45" s="80">
        <f t="shared" si="4"/>
        <v>1258667.4961344539</v>
      </c>
      <c r="L45" s="80">
        <f t="shared" si="4"/>
        <v>1191162.2277779754</v>
      </c>
      <c r="M45" s="80">
        <f t="shared" si="4"/>
        <v>1291445.3016291664</v>
      </c>
      <c r="N45" s="80">
        <f t="shared" si="4"/>
        <v>1592802.0418853497</v>
      </c>
      <c r="O45" s="80"/>
      <c r="P45" s="80">
        <f>SUM(P6:P43)</f>
        <v>1787162.904997848</v>
      </c>
      <c r="Q45" s="44"/>
    </row>
    <row r="46" spans="1:17" ht="12" customHeight="1" x14ac:dyDescent="0.25">
      <c r="A46" s="70"/>
      <c r="B46" s="4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6"/>
      <c r="Q46" s="20"/>
    </row>
    <row r="47" spans="1:17" ht="12" customHeight="1" x14ac:dyDescent="0.25">
      <c r="A47" s="36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7"/>
    </row>
    <row r="48" spans="1:17" ht="17.100000000000001" customHeight="1" x14ac:dyDescent="0.25">
      <c r="A48" s="29" t="s">
        <v>7</v>
      </c>
      <c r="B48" s="4"/>
      <c r="C48" s="91" t="s">
        <v>32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3"/>
      <c r="Q48" s="7"/>
    </row>
    <row r="49" spans="1:17" x14ac:dyDescent="0.25">
      <c r="A49" s="29" t="s">
        <v>8</v>
      </c>
      <c r="B49" s="37" t="s">
        <v>53</v>
      </c>
      <c r="C49" s="38">
        <v>43282</v>
      </c>
      <c r="D49" s="38">
        <f t="shared" ref="D49:N49" si="5">C49+31</f>
        <v>43313</v>
      </c>
      <c r="E49" s="38">
        <f t="shared" si="5"/>
        <v>43344</v>
      </c>
      <c r="F49" s="38">
        <f>E49+30</f>
        <v>43374</v>
      </c>
      <c r="G49" s="38">
        <f t="shared" si="5"/>
        <v>43405</v>
      </c>
      <c r="H49" s="38">
        <f>G49+30</f>
        <v>43435</v>
      </c>
      <c r="I49" s="38">
        <f t="shared" si="5"/>
        <v>43466</v>
      </c>
      <c r="J49" s="38">
        <f t="shared" si="5"/>
        <v>43497</v>
      </c>
      <c r="K49" s="38">
        <f>J49+28</f>
        <v>43525</v>
      </c>
      <c r="L49" s="38">
        <f t="shared" si="5"/>
        <v>43556</v>
      </c>
      <c r="M49" s="38">
        <f>L49+30</f>
        <v>43586</v>
      </c>
      <c r="N49" s="38">
        <f t="shared" si="5"/>
        <v>43617</v>
      </c>
      <c r="O49" s="30"/>
      <c r="P49" s="39" t="s">
        <v>27</v>
      </c>
      <c r="Q49" s="7"/>
    </row>
    <row r="50" spans="1:17" x14ac:dyDescent="0.25">
      <c r="A50" s="36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7"/>
    </row>
    <row r="51" spans="1:17" x14ac:dyDescent="0.25">
      <c r="A51" s="36">
        <f>A50+1</f>
        <v>38</v>
      </c>
      <c r="B51" s="1" t="s">
        <v>0</v>
      </c>
      <c r="C51" s="21">
        <v>325569.02120027354</v>
      </c>
      <c r="D51" s="21">
        <v>288900.62132363842</v>
      </c>
      <c r="E51" s="21">
        <v>276140.20729410829</v>
      </c>
      <c r="F51" s="21">
        <v>234572.2934713767</v>
      </c>
      <c r="G51" s="21">
        <v>265282.75428662053</v>
      </c>
      <c r="H51" s="21">
        <v>269248.23039471655</v>
      </c>
      <c r="I51" s="21">
        <v>295268.20828416315</v>
      </c>
      <c r="J51" s="21">
        <v>277702.40943969128</v>
      </c>
      <c r="K51" s="21">
        <v>264089.62436569465</v>
      </c>
      <c r="L51" s="21">
        <v>208583.27963577161</v>
      </c>
      <c r="M51" s="21">
        <v>236099.35032780882</v>
      </c>
      <c r="N51" s="21">
        <v>306933.46849084337</v>
      </c>
      <c r="O51" s="21"/>
      <c r="P51" s="21">
        <f t="shared" si="1"/>
        <v>325569.02120027354</v>
      </c>
      <c r="Q51" s="23"/>
    </row>
    <row r="52" spans="1:17" x14ac:dyDescent="0.25">
      <c r="A52" s="36">
        <f>A51+1</f>
        <v>39</v>
      </c>
      <c r="B52" s="1" t="s">
        <v>21</v>
      </c>
      <c r="C52" s="21">
        <v>424414.5165794678</v>
      </c>
      <c r="D52" s="21">
        <v>408415.46190251538</v>
      </c>
      <c r="E52" s="21">
        <v>434825.19868381898</v>
      </c>
      <c r="F52" s="21">
        <v>385412.15502140857</v>
      </c>
      <c r="G52" s="21">
        <v>356674.91035221482</v>
      </c>
      <c r="H52" s="21">
        <v>373002.64906936197</v>
      </c>
      <c r="I52" s="21">
        <v>386149.51127836143</v>
      </c>
      <c r="J52" s="21">
        <v>393066.35426712758</v>
      </c>
      <c r="K52" s="21">
        <v>413751.41093261412</v>
      </c>
      <c r="L52" s="21">
        <v>493096.06296194863</v>
      </c>
      <c r="M52" s="21">
        <v>434574.48715482326</v>
      </c>
      <c r="N52" s="21">
        <v>463716.89059794787</v>
      </c>
      <c r="O52" s="21"/>
      <c r="P52" s="21">
        <f t="shared" si="1"/>
        <v>493096.06296194863</v>
      </c>
      <c r="Q52" s="23"/>
    </row>
    <row r="53" spans="1:17" x14ac:dyDescent="0.25">
      <c r="A53" s="36">
        <f>A52+1</f>
        <v>40</v>
      </c>
      <c r="B53" s="1" t="s">
        <v>22</v>
      </c>
      <c r="C53" s="21">
        <v>26764.517469817292</v>
      </c>
      <c r="D53" s="21">
        <v>31458.633800255477</v>
      </c>
      <c r="E53" s="21">
        <v>32707.082938560201</v>
      </c>
      <c r="F53" s="21">
        <v>27886.196171415711</v>
      </c>
      <c r="G53" s="21">
        <v>21148.228332874856</v>
      </c>
      <c r="H53" s="21">
        <v>21125.527407062043</v>
      </c>
      <c r="I53" s="21">
        <v>20195.458651988494</v>
      </c>
      <c r="J53" s="21">
        <v>21127.597276480628</v>
      </c>
      <c r="K53" s="21">
        <v>20409.229509832665</v>
      </c>
      <c r="L53" s="21">
        <v>23366.890995293685</v>
      </c>
      <c r="M53" s="21">
        <v>21468.55249236973</v>
      </c>
      <c r="N53" s="21">
        <v>25484.757742537222</v>
      </c>
      <c r="O53" s="21"/>
      <c r="P53" s="21">
        <f t="shared" si="1"/>
        <v>32707.082938560201</v>
      </c>
      <c r="Q53" s="23"/>
    </row>
    <row r="54" spans="1:17" x14ac:dyDescent="0.25">
      <c r="A54" s="36">
        <f>A53+1</f>
        <v>41</v>
      </c>
      <c r="B54" s="1" t="s">
        <v>5</v>
      </c>
      <c r="C54" s="21">
        <v>7150.1287076202689</v>
      </c>
      <c r="D54" s="21">
        <v>7150.1287076202689</v>
      </c>
      <c r="E54" s="21">
        <v>7150.128707620268</v>
      </c>
      <c r="F54" s="21">
        <v>7150.1287076202689</v>
      </c>
      <c r="G54" s="21">
        <v>7150.128707620268</v>
      </c>
      <c r="H54" s="21">
        <v>7150.1287076202689</v>
      </c>
      <c r="I54" s="21">
        <v>7150.1287076202689</v>
      </c>
      <c r="J54" s="21">
        <v>7150.128707620268</v>
      </c>
      <c r="K54" s="21">
        <v>7150.1287076202689</v>
      </c>
      <c r="L54" s="21">
        <v>7150.128707620268</v>
      </c>
      <c r="M54" s="21">
        <v>7150.1287076202689</v>
      </c>
      <c r="N54" s="21">
        <v>7150.128707620268</v>
      </c>
      <c r="O54" s="21"/>
      <c r="P54" s="21">
        <f t="shared" si="1"/>
        <v>7150.1287076202689</v>
      </c>
      <c r="Q54" s="23"/>
    </row>
    <row r="55" spans="1:17" ht="8.25" customHeight="1" x14ac:dyDescent="0.25">
      <c r="A55" s="70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3"/>
    </row>
    <row r="56" spans="1:17" x14ac:dyDescent="0.25">
      <c r="A56" s="36">
        <f>A54+1</f>
        <v>42</v>
      </c>
      <c r="B56" s="48" t="s">
        <v>23</v>
      </c>
      <c r="C56" s="80">
        <f>SUM(C51:C54)</f>
        <v>783898.18395717896</v>
      </c>
      <c r="D56" s="80">
        <f t="shared" ref="D56:N56" si="6">SUM(D51:D54)</f>
        <v>735924.84573402966</v>
      </c>
      <c r="E56" s="80">
        <f t="shared" si="6"/>
        <v>750822.61762410775</v>
      </c>
      <c r="F56" s="80">
        <f t="shared" si="6"/>
        <v>655020.77337182127</v>
      </c>
      <c r="G56" s="80">
        <f t="shared" si="6"/>
        <v>650256.0216793305</v>
      </c>
      <c r="H56" s="80">
        <f t="shared" si="6"/>
        <v>670526.53557876078</v>
      </c>
      <c r="I56" s="80">
        <f t="shared" si="6"/>
        <v>708763.30692213343</v>
      </c>
      <c r="J56" s="80">
        <f t="shared" si="6"/>
        <v>699046.48969091987</v>
      </c>
      <c r="K56" s="80">
        <f t="shared" si="6"/>
        <v>705400.39351576183</v>
      </c>
      <c r="L56" s="80">
        <f t="shared" si="6"/>
        <v>732196.36230063427</v>
      </c>
      <c r="M56" s="80">
        <f t="shared" si="6"/>
        <v>699292.51868262223</v>
      </c>
      <c r="N56" s="80">
        <f t="shared" si="6"/>
        <v>803285.2455389488</v>
      </c>
      <c r="O56" s="80"/>
      <c r="P56" s="80">
        <f t="shared" si="1"/>
        <v>803285.2455389488</v>
      </c>
      <c r="Q56" s="23"/>
    </row>
    <row r="57" spans="1:17" ht="8.25" customHeight="1" x14ac:dyDescent="0.25">
      <c r="A57" s="70"/>
      <c r="B57" s="48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23"/>
    </row>
    <row r="58" spans="1:17" ht="16.5" thickBot="1" x14ac:dyDescent="0.3">
      <c r="A58" s="36">
        <f>A56+1</f>
        <v>43</v>
      </c>
      <c r="B58" s="48" t="s">
        <v>55</v>
      </c>
      <c r="C58" s="83">
        <f t="shared" ref="C58:N58" si="7">SUM(C45,C56)</f>
        <v>2472046.8384503922</v>
      </c>
      <c r="D58" s="83">
        <f t="shared" si="7"/>
        <v>2286318.8731878651</v>
      </c>
      <c r="E58" s="83">
        <f t="shared" si="7"/>
        <v>2234769.2950805165</v>
      </c>
      <c r="F58" s="83">
        <f t="shared" si="7"/>
        <v>1926298.3400913952</v>
      </c>
      <c r="G58" s="83">
        <f t="shared" si="7"/>
        <v>1865218.5463589909</v>
      </c>
      <c r="H58" s="83">
        <f t="shared" si="7"/>
        <v>1916207.3844521123</v>
      </c>
      <c r="I58" s="83">
        <f t="shared" si="7"/>
        <v>1995748.5043153274</v>
      </c>
      <c r="J58" s="83">
        <f t="shared" si="7"/>
        <v>1910057.255813719</v>
      </c>
      <c r="K58" s="83">
        <f t="shared" si="7"/>
        <v>1964067.8896502159</v>
      </c>
      <c r="L58" s="83">
        <f t="shared" si="7"/>
        <v>1923358.5900786095</v>
      </c>
      <c r="M58" s="83">
        <f t="shared" si="7"/>
        <v>1990737.8203117885</v>
      </c>
      <c r="N58" s="83">
        <f t="shared" si="7"/>
        <v>2396087.2874242985</v>
      </c>
      <c r="O58" s="83"/>
      <c r="P58" s="83">
        <f t="shared" si="1"/>
        <v>2472046.8384503922</v>
      </c>
      <c r="Q58" s="23"/>
    </row>
    <row r="59" spans="1:17" ht="8.25" customHeight="1" thickTop="1" x14ac:dyDescent="0.25">
      <c r="A59" s="3"/>
      <c r="B59" s="4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23"/>
    </row>
    <row r="60" spans="1:17" x14ac:dyDescent="0.25">
      <c r="A60" s="36">
        <f>A58+1</f>
        <v>44</v>
      </c>
      <c r="B60" s="79" t="s">
        <v>24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170000</v>
      </c>
      <c r="O60" s="47">
        <v>0</v>
      </c>
      <c r="P60" s="47">
        <f t="shared" si="1"/>
        <v>170000</v>
      </c>
      <c r="Q60" s="23"/>
    </row>
    <row r="61" spans="1:17" ht="8.25" customHeight="1" x14ac:dyDescent="0.25">
      <c r="A61" s="36"/>
      <c r="B61" s="79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23"/>
    </row>
    <row r="62" spans="1:17" ht="16.5" thickBot="1" x14ac:dyDescent="0.3">
      <c r="A62" s="36">
        <f>A60+1</f>
        <v>45</v>
      </c>
      <c r="B62" s="79" t="s">
        <v>25</v>
      </c>
      <c r="C62" s="83">
        <f t="shared" ref="C62:N62" si="8">SUM(C58,C60)</f>
        <v>2472046.8384503922</v>
      </c>
      <c r="D62" s="83">
        <f t="shared" si="8"/>
        <v>2286318.8731878651</v>
      </c>
      <c r="E62" s="83">
        <f t="shared" si="8"/>
        <v>2234769.2950805165</v>
      </c>
      <c r="F62" s="83">
        <f t="shared" si="8"/>
        <v>1926298.3400913952</v>
      </c>
      <c r="G62" s="83">
        <f t="shared" si="8"/>
        <v>1865218.5463589909</v>
      </c>
      <c r="H62" s="83">
        <f t="shared" si="8"/>
        <v>1916207.3844521123</v>
      </c>
      <c r="I62" s="83">
        <f t="shared" si="8"/>
        <v>1995748.5043153274</v>
      </c>
      <c r="J62" s="83">
        <f t="shared" si="8"/>
        <v>1910057.255813719</v>
      </c>
      <c r="K62" s="83">
        <f t="shared" si="8"/>
        <v>1964067.8896502159</v>
      </c>
      <c r="L62" s="83">
        <f t="shared" si="8"/>
        <v>1923358.5900786095</v>
      </c>
      <c r="M62" s="83">
        <f t="shared" si="8"/>
        <v>1990737.8203117885</v>
      </c>
      <c r="N62" s="83">
        <f t="shared" si="8"/>
        <v>2566087.2874242985</v>
      </c>
      <c r="O62" s="83"/>
      <c r="P62" s="83">
        <f>+MAX(C62:N62)</f>
        <v>2566087.2874242985</v>
      </c>
      <c r="Q62" s="23"/>
    </row>
    <row r="63" spans="1:17" ht="16.5" thickTop="1" x14ac:dyDescent="0.25"/>
  </sheetData>
  <mergeCells count="2">
    <mergeCell ref="C3:N3"/>
    <mergeCell ref="C48:P48"/>
  </mergeCells>
  <phoneticPr fontId="19" type="noConversion"/>
  <printOptions horizontalCentered="1"/>
  <pageMargins left="1" right="1" top="1.5" bottom="1" header="0.75" footer="0.5"/>
  <pageSetup scale="55" fitToHeight="0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view="pageLayout" topLeftCell="A25" zoomScaleNormal="85" zoomScaleSheetLayoutView="85" workbookViewId="0">
      <selection activeCell="P7" sqref="P7"/>
    </sheetView>
  </sheetViews>
  <sheetFormatPr defaultRowHeight="12.75" x14ac:dyDescent="0.2"/>
  <cols>
    <col min="1" max="1" width="4.5" style="4" bestFit="1" customWidth="1"/>
    <col min="2" max="2" width="39" style="4" bestFit="1" customWidth="1"/>
    <col min="3" max="14" width="13.25" style="4" bestFit="1" customWidth="1"/>
    <col min="15" max="15" width="0.875" style="4" customWidth="1"/>
    <col min="16" max="16" width="14.25" style="4" bestFit="1" customWidth="1"/>
    <col min="17" max="17" width="16.875" style="4" customWidth="1"/>
    <col min="18" max="16384" width="9" style="4"/>
  </cols>
  <sheetData>
    <row r="1" spans="1:17" ht="12" customHeight="1" x14ac:dyDescent="0.2"/>
    <row r="2" spans="1:17" ht="12" customHeight="1" x14ac:dyDescent="0.2"/>
    <row r="3" spans="1:17" ht="15.75" x14ac:dyDescent="0.25">
      <c r="A3" s="29" t="s">
        <v>7</v>
      </c>
      <c r="C3" s="91" t="s">
        <v>33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75"/>
      <c r="P3" s="76"/>
    </row>
    <row r="4" spans="1:17" ht="12" customHeight="1" x14ac:dyDescent="0.2">
      <c r="A4" s="29" t="s">
        <v>8</v>
      </c>
      <c r="B4" s="37" t="s">
        <v>53</v>
      </c>
      <c r="C4" s="38">
        <v>43282</v>
      </c>
      <c r="D4" s="38">
        <f t="shared" ref="D4:O4" si="0">C4+31</f>
        <v>43313</v>
      </c>
      <c r="E4" s="38">
        <f>D4+31</f>
        <v>43344</v>
      </c>
      <c r="F4" s="38">
        <f>E4+30</f>
        <v>43374</v>
      </c>
      <c r="G4" s="38">
        <f t="shared" si="0"/>
        <v>43405</v>
      </c>
      <c r="H4" s="38">
        <f>G4+30</f>
        <v>43435</v>
      </c>
      <c r="I4" s="38">
        <f t="shared" si="0"/>
        <v>43466</v>
      </c>
      <c r="J4" s="38">
        <f>I4+30</f>
        <v>43496</v>
      </c>
      <c r="K4" s="38">
        <f>J4+28</f>
        <v>43524</v>
      </c>
      <c r="L4" s="38">
        <f t="shared" si="0"/>
        <v>43555</v>
      </c>
      <c r="M4" s="38">
        <f>L4+30</f>
        <v>43585</v>
      </c>
      <c r="N4" s="38">
        <f t="shared" si="0"/>
        <v>43616</v>
      </c>
      <c r="O4" s="38">
        <f t="shared" si="0"/>
        <v>43647</v>
      </c>
      <c r="P4" s="38" t="s">
        <v>73</v>
      </c>
      <c r="Q4" s="47"/>
    </row>
    <row r="5" spans="1:17" ht="13.5" customHeight="1" x14ac:dyDescent="0.2">
      <c r="A5" s="32">
        <v>1</v>
      </c>
      <c r="B5" s="59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7.100000000000001" customHeight="1" x14ac:dyDescent="0.2">
      <c r="A6" s="32">
        <f>A5+1</f>
        <v>2</v>
      </c>
      <c r="B6" s="1" t="s">
        <v>10</v>
      </c>
      <c r="C6" s="21">
        <f>'kWh Sales at Meter'!C6*1.128389</f>
        <v>256077014.45579639</v>
      </c>
      <c r="D6" s="21">
        <f>'kWh Sales at Meter'!D6*1.128389</f>
        <v>235126921.92579371</v>
      </c>
      <c r="E6" s="21">
        <f>'kWh Sales at Meter'!E6*1.128389</f>
        <v>181320110.6304732</v>
      </c>
      <c r="F6" s="21">
        <f>'kWh Sales at Meter'!F6*1.128389</f>
        <v>144208888.06046009</v>
      </c>
      <c r="G6" s="21">
        <f>'kWh Sales at Meter'!G6*1.128389</f>
        <v>161816600.95038605</v>
      </c>
      <c r="H6" s="21">
        <f>'kWh Sales at Meter'!H6*1.128389</f>
        <v>192220020.56218487</v>
      </c>
      <c r="I6" s="21">
        <f>'kWh Sales at Meter'!I6*1.128389</f>
        <v>190201722.36417767</v>
      </c>
      <c r="J6" s="21">
        <f>'kWh Sales at Meter'!J6*1.128389</f>
        <v>165747965.88706392</v>
      </c>
      <c r="K6" s="21">
        <f>'kWh Sales at Meter'!K6*1.128389</f>
        <v>157958705.66375723</v>
      </c>
      <c r="L6" s="21">
        <f>'kWh Sales at Meter'!L6*1.128389</f>
        <v>125695209.48078799</v>
      </c>
      <c r="M6" s="21">
        <f>'kWh Sales at Meter'!M6*1.128389</f>
        <v>142146800.1445024</v>
      </c>
      <c r="N6" s="21">
        <f>'kWh Sales at Meter'!N6*1.128389</f>
        <v>192511927.62437809</v>
      </c>
      <c r="O6" s="21"/>
      <c r="P6" s="21">
        <f>SUM(C6:O6)</f>
        <v>2145031887.7497616</v>
      </c>
      <c r="Q6" s="21"/>
    </row>
    <row r="7" spans="1:17" s="48" customFormat="1" ht="15" customHeight="1" x14ac:dyDescent="0.2">
      <c r="A7" s="32">
        <f>A6+1</f>
        <v>3</v>
      </c>
      <c r="B7" s="1" t="s">
        <v>11</v>
      </c>
      <c r="C7" s="21">
        <f>'kWh Sales at Meter'!C7*1.128389</f>
        <v>59088853.306306839</v>
      </c>
      <c r="D7" s="21">
        <f>'kWh Sales at Meter'!D7*1.128389</f>
        <v>53955439.771872982</v>
      </c>
      <c r="E7" s="21">
        <f>'kWh Sales at Meter'!E7*1.128389</f>
        <v>42359214.224264339</v>
      </c>
      <c r="F7" s="21">
        <f>'kWh Sales at Meter'!F7*1.128389</f>
        <v>38903787.631823741</v>
      </c>
      <c r="G7" s="21">
        <f>'kWh Sales at Meter'!G7*1.128389</f>
        <v>50540752.750282288</v>
      </c>
      <c r="H7" s="21">
        <f>'kWh Sales at Meter'!H7*1.128389</f>
        <v>62320675.773064397</v>
      </c>
      <c r="I7" s="21">
        <f>'kWh Sales at Meter'!I7*1.128389</f>
        <v>61693673.606715366</v>
      </c>
      <c r="J7" s="21">
        <f>'kWh Sales at Meter'!J7*1.128389</f>
        <v>53631487.267683215</v>
      </c>
      <c r="K7" s="21">
        <f>'kWh Sales at Meter'!K7*1.128389</f>
        <v>48120289.231456041</v>
      </c>
      <c r="L7" s="21">
        <f>'kWh Sales at Meter'!L7*1.128389</f>
        <v>33027445.431504041</v>
      </c>
      <c r="M7" s="21">
        <f>'kWh Sales at Meter'!M7*1.128389</f>
        <v>33268608.147602715</v>
      </c>
      <c r="N7" s="21">
        <f>'kWh Sales at Meter'!N7*1.128389</f>
        <v>41822047.070684403</v>
      </c>
      <c r="O7" s="21"/>
      <c r="P7" s="21">
        <f t="shared" ref="P7:P43" si="1">SUM(C7:O7)</f>
        <v>578732274.21326041</v>
      </c>
      <c r="Q7" s="21"/>
    </row>
    <row r="8" spans="1:17" ht="17.100000000000001" customHeight="1" x14ac:dyDescent="0.2">
      <c r="A8" s="32">
        <f>A7+1</f>
        <v>4</v>
      </c>
      <c r="B8" s="1" t="s">
        <v>57</v>
      </c>
      <c r="C8" s="21">
        <f>'kWh Sales at Meter'!C8*1.128389</f>
        <v>77585.849849229999</v>
      </c>
      <c r="D8" s="21">
        <f>'kWh Sales at Meter'!D8*1.128389</f>
        <v>68992.603419730003</v>
      </c>
      <c r="E8" s="21">
        <f>'kWh Sales at Meter'!E8*1.128389</f>
        <v>52341.282895649994</v>
      </c>
      <c r="F8" s="21">
        <f>'kWh Sales at Meter'!F8*1.128389</f>
        <v>43468.62478197</v>
      </c>
      <c r="G8" s="21">
        <f>'kWh Sales at Meter'!G8*1.128389</f>
        <v>55583.866661610002</v>
      </c>
      <c r="H8" s="21">
        <f>'kWh Sales at Meter'!H8*1.128389</f>
        <v>66822.722656620012</v>
      </c>
      <c r="I8" s="21">
        <f>'kWh Sales at Meter'!I8*1.128389</f>
        <v>69516.345174080008</v>
      </c>
      <c r="J8" s="21">
        <f>'kWh Sales at Meter'!J8*1.128389</f>
        <v>62926.700104650008</v>
      </c>
      <c r="K8" s="21">
        <f>'kWh Sales at Meter'!K8*1.128389</f>
        <v>57576.675325385659</v>
      </c>
      <c r="L8" s="21">
        <f>'kWh Sales at Meter'!L8*1.128389</f>
        <v>48868.520533858078</v>
      </c>
      <c r="M8" s="21">
        <f>'kWh Sales at Meter'!M8*1.128389</f>
        <v>59749.178043134598</v>
      </c>
      <c r="N8" s="21">
        <f>'kWh Sales at Meter'!N8*1.128389</f>
        <v>60679.440833683133</v>
      </c>
      <c r="O8" s="21"/>
      <c r="P8" s="21">
        <f>SUM(C8:O8)</f>
        <v>724111.81027960149</v>
      </c>
      <c r="Q8" s="21"/>
    </row>
    <row r="9" spans="1:17" ht="15" customHeight="1" x14ac:dyDescent="0.2">
      <c r="A9" s="69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x14ac:dyDescent="0.2">
      <c r="A10" s="32">
        <f>A8+1</f>
        <v>5</v>
      </c>
      <c r="B10" s="1" t="s">
        <v>59</v>
      </c>
      <c r="C10" s="21">
        <f>'kWh Sales at Meter'!C10*1.128389</f>
        <v>2158786.2619197601</v>
      </c>
      <c r="D10" s="21">
        <f>'kWh Sales at Meter'!D10*1.128389</f>
        <v>2044970.1770457602</v>
      </c>
      <c r="E10" s="21">
        <f>'kWh Sales at Meter'!E10*1.128389</f>
        <v>1728125.7901031401</v>
      </c>
      <c r="F10" s="21">
        <f>'kWh Sales at Meter'!F10*1.128389</f>
        <v>1852126.8720656</v>
      </c>
      <c r="G10" s="21">
        <f>'kWh Sales at Meter'!G10*1.128389</f>
        <v>2133674.66432594</v>
      </c>
      <c r="H10" s="21">
        <f>'kWh Sales at Meter'!H10*1.128389</f>
        <v>2450400.3785974304</v>
      </c>
      <c r="I10" s="21">
        <f>'kWh Sales at Meter'!I10*1.128389</f>
        <v>2246159.28403161</v>
      </c>
      <c r="J10" s="21">
        <f>'kWh Sales at Meter'!J10*1.128389</f>
        <v>1897092.0453266003</v>
      </c>
      <c r="K10" s="21">
        <f>'kWh Sales at Meter'!K10*1.128389</f>
        <v>1873865.2410150403</v>
      </c>
      <c r="L10" s="21">
        <f>'kWh Sales at Meter'!L10*1.128389</f>
        <v>1483406.7529609501</v>
      </c>
      <c r="M10" s="21">
        <f>'kWh Sales at Meter'!M10*1.128389</f>
        <v>1482530.9087030403</v>
      </c>
      <c r="N10" s="21">
        <f>'kWh Sales at Meter'!N10*1.128389</f>
        <v>1541228.5735993567</v>
      </c>
      <c r="O10" s="21"/>
      <c r="P10" s="21">
        <f t="shared" si="1"/>
        <v>22892366.949694231</v>
      </c>
      <c r="Q10" s="21"/>
    </row>
    <row r="11" spans="1:17" x14ac:dyDescent="0.2">
      <c r="A11" s="32">
        <f>A10+1</f>
        <v>6</v>
      </c>
      <c r="B11" s="1" t="s">
        <v>58</v>
      </c>
      <c r="C11" s="21">
        <f>'kWh Sales at Meter'!C11*1.128389</f>
        <v>0</v>
      </c>
      <c r="D11" s="21">
        <f>'kWh Sales at Meter'!D11*1.128389</f>
        <v>0</v>
      </c>
      <c r="E11" s="21">
        <f>'kWh Sales at Meter'!E11*1.128389</f>
        <v>0</v>
      </c>
      <c r="F11" s="21">
        <f>'kWh Sales at Meter'!F11*1.128389</f>
        <v>0</v>
      </c>
      <c r="G11" s="21">
        <f>'kWh Sales at Meter'!G11*1.128389</f>
        <v>0</v>
      </c>
      <c r="H11" s="21">
        <f>'kWh Sales at Meter'!H11*1.128389</f>
        <v>0</v>
      </c>
      <c r="I11" s="21">
        <f>'kWh Sales at Meter'!I11*1.128389</f>
        <v>0</v>
      </c>
      <c r="J11" s="21">
        <f>'kWh Sales at Meter'!J11*1.128389</f>
        <v>0</v>
      </c>
      <c r="K11" s="21">
        <f>'kWh Sales at Meter'!K11*1.128389</f>
        <v>0</v>
      </c>
      <c r="L11" s="21">
        <f>'kWh Sales at Meter'!L11*1.128389</f>
        <v>0</v>
      </c>
      <c r="M11" s="21">
        <f>'kWh Sales at Meter'!M11*1.128389</f>
        <v>0</v>
      </c>
      <c r="N11" s="21">
        <f>'kWh Sales at Meter'!N11*1.128389</f>
        <v>0</v>
      </c>
      <c r="O11" s="21"/>
      <c r="P11" s="21">
        <f>SUM(C11:O11)</f>
        <v>0</v>
      </c>
      <c r="Q11" s="21"/>
    </row>
    <row r="12" spans="1:17" x14ac:dyDescent="0.2">
      <c r="A12" s="32">
        <f t="shared" ref="A12:A19" si="2">A11+1</f>
        <v>7</v>
      </c>
      <c r="B12" s="1" t="s">
        <v>60</v>
      </c>
      <c r="C12" s="21">
        <f>'kWh Sales at Meter'!C12*1.128389</f>
        <v>17572830.481709979</v>
      </c>
      <c r="D12" s="21">
        <f>'kWh Sales at Meter'!D12*1.128389</f>
        <v>16662547.78023609</v>
      </c>
      <c r="E12" s="21">
        <f>'kWh Sales at Meter'!E12*1.128389</f>
        <v>14797907.57065165</v>
      </c>
      <c r="F12" s="21">
        <f>'kWh Sales at Meter'!F12*1.128389</f>
        <v>13576748.689630602</v>
      </c>
      <c r="G12" s="21">
        <f>'kWh Sales at Meter'!G12*1.128389</f>
        <v>12878291.030327089</v>
      </c>
      <c r="H12" s="21">
        <f>'kWh Sales at Meter'!H12*1.128389</f>
        <v>13490456.822155211</v>
      </c>
      <c r="I12" s="21">
        <f>'kWh Sales at Meter'!I12*1.128389</f>
        <v>13468485.316754481</v>
      </c>
      <c r="J12" s="21">
        <f>'kWh Sales at Meter'!J12*1.128389</f>
        <v>12245282.844267199</v>
      </c>
      <c r="K12" s="21">
        <f>'kWh Sales at Meter'!K12*1.128389</f>
        <v>13485051.680870751</v>
      </c>
      <c r="L12" s="21">
        <f>'kWh Sales at Meter'!L12*1.128389</f>
        <v>13091040.369779041</v>
      </c>
      <c r="M12" s="21">
        <f>'kWh Sales at Meter'!M12*1.128389</f>
        <v>14008757.473463321</v>
      </c>
      <c r="N12" s="21">
        <f>'kWh Sales at Meter'!N12*1.128389</f>
        <v>14938529.230820788</v>
      </c>
      <c r="O12" s="21"/>
      <c r="P12" s="21">
        <f t="shared" si="1"/>
        <v>170215929.29066619</v>
      </c>
      <c r="Q12" s="21"/>
    </row>
    <row r="13" spans="1:17" x14ac:dyDescent="0.2">
      <c r="A13" s="32">
        <f t="shared" si="2"/>
        <v>8</v>
      </c>
      <c r="B13" s="1" t="s">
        <v>61</v>
      </c>
      <c r="C13" s="21">
        <f>'kWh Sales at Meter'!C13*1.128389</f>
        <v>0</v>
      </c>
      <c r="D13" s="21">
        <f>'kWh Sales at Meter'!D13*1.128389</f>
        <v>0</v>
      </c>
      <c r="E13" s="21">
        <f>'kWh Sales at Meter'!E13*1.128389</f>
        <v>0</v>
      </c>
      <c r="F13" s="21">
        <f>'kWh Sales at Meter'!F13*1.128389</f>
        <v>0</v>
      </c>
      <c r="G13" s="21">
        <f>'kWh Sales at Meter'!G13*1.128389</f>
        <v>0</v>
      </c>
      <c r="H13" s="21">
        <f>'kWh Sales at Meter'!H13*1.128389</f>
        <v>0</v>
      </c>
      <c r="I13" s="21">
        <f>'kWh Sales at Meter'!I13*1.128389</f>
        <v>0</v>
      </c>
      <c r="J13" s="21">
        <f>'kWh Sales at Meter'!J13*1.128389</f>
        <v>0</v>
      </c>
      <c r="K13" s="21">
        <f>'kWh Sales at Meter'!K13*1.128389</f>
        <v>0</v>
      </c>
      <c r="L13" s="21">
        <f>'kWh Sales at Meter'!L13*1.128389</f>
        <v>0</v>
      </c>
      <c r="M13" s="21">
        <f>'kWh Sales at Meter'!M13*1.128389</f>
        <v>0</v>
      </c>
      <c r="N13" s="21">
        <f>'kWh Sales at Meter'!N13*1.128389</f>
        <v>0</v>
      </c>
      <c r="O13" s="21"/>
      <c r="P13" s="21">
        <f>SUM(C13:O13)</f>
        <v>0</v>
      </c>
      <c r="Q13" s="21"/>
    </row>
    <row r="14" spans="1:17" x14ac:dyDescent="0.2">
      <c r="A14" s="32">
        <f t="shared" si="2"/>
        <v>9</v>
      </c>
      <c r="B14" s="1" t="s">
        <v>62</v>
      </c>
      <c r="C14" s="21">
        <f>'kWh Sales at Meter'!C14*1.105898</f>
        <v>3328838.49909234</v>
      </c>
      <c r="D14" s="21">
        <f>'kWh Sales at Meter'!D14*1.105898</f>
        <v>3102624.6302167405</v>
      </c>
      <c r="E14" s="21">
        <f>'kWh Sales at Meter'!E14*1.105898</f>
        <v>2714030.41986456</v>
      </c>
      <c r="F14" s="21">
        <f>'kWh Sales at Meter'!F14*1.105898</f>
        <v>2113121.6648240602</v>
      </c>
      <c r="G14" s="21">
        <f>'kWh Sales at Meter'!G14*1.105898</f>
        <v>1961630.4152967203</v>
      </c>
      <c r="H14" s="21">
        <f>'kWh Sales at Meter'!H14*1.105898</f>
        <v>1986974.8658886603</v>
      </c>
      <c r="I14" s="21">
        <f>'kWh Sales at Meter'!I14*1.105898</f>
        <v>1831218.0461265401</v>
      </c>
      <c r="J14" s="21">
        <f>'kWh Sales at Meter'!J14*1.105898</f>
        <v>1824352.2000423202</v>
      </c>
      <c r="K14" s="21">
        <f>'kWh Sales at Meter'!K14*1.105898</f>
        <v>2133766.48021622</v>
      </c>
      <c r="L14" s="21">
        <f>'kWh Sales at Meter'!L14*1.105898</f>
        <v>2144179.737433</v>
      </c>
      <c r="M14" s="21">
        <f>'kWh Sales at Meter'!M14*1.105898</f>
        <v>2059758.8792198601</v>
      </c>
      <c r="N14" s="21">
        <f>'kWh Sales at Meter'!N14*1.105898</f>
        <v>2215948.2662069923</v>
      </c>
      <c r="O14" s="21"/>
      <c r="P14" s="21">
        <f t="shared" si="1"/>
        <v>27416444.104428012</v>
      </c>
      <c r="Q14" s="21"/>
    </row>
    <row r="15" spans="1:17" x14ac:dyDescent="0.2">
      <c r="A15" s="32">
        <f t="shared" si="2"/>
        <v>10</v>
      </c>
      <c r="B15" s="1" t="s">
        <v>63</v>
      </c>
      <c r="C15" s="21">
        <f>'kWh Sales at Meter'!C15*1.105898</f>
        <v>0</v>
      </c>
      <c r="D15" s="21">
        <f>'kWh Sales at Meter'!D15*1.105898</f>
        <v>0</v>
      </c>
      <c r="E15" s="21">
        <f>'kWh Sales at Meter'!E15*1.105898</f>
        <v>0</v>
      </c>
      <c r="F15" s="21">
        <f>'kWh Sales at Meter'!F15*1.105898</f>
        <v>0</v>
      </c>
      <c r="G15" s="21">
        <f>'kWh Sales at Meter'!G15*1.105898</f>
        <v>0</v>
      </c>
      <c r="H15" s="21">
        <f>'kWh Sales at Meter'!H15*1.105898</f>
        <v>0</v>
      </c>
      <c r="I15" s="21">
        <f>'kWh Sales at Meter'!I15*1.105898</f>
        <v>0</v>
      </c>
      <c r="J15" s="21">
        <f>'kWh Sales at Meter'!J15*1.105898</f>
        <v>0</v>
      </c>
      <c r="K15" s="21">
        <f>'kWh Sales at Meter'!K15*1.105898</f>
        <v>0</v>
      </c>
      <c r="L15" s="21">
        <f>'kWh Sales at Meter'!L15*1.105898</f>
        <v>0</v>
      </c>
      <c r="M15" s="21">
        <f>'kWh Sales at Meter'!M15*1.105898</f>
        <v>0</v>
      </c>
      <c r="N15" s="21">
        <f>'kWh Sales at Meter'!N15*1.105898</f>
        <v>0</v>
      </c>
      <c r="O15" s="21"/>
      <c r="P15" s="21">
        <f>SUM(C15:O15)</f>
        <v>0</v>
      </c>
      <c r="Q15" s="21"/>
    </row>
    <row r="16" spans="1:17" x14ac:dyDescent="0.2">
      <c r="A16" s="32">
        <f t="shared" si="2"/>
        <v>11</v>
      </c>
      <c r="B16" s="1" t="s">
        <v>64</v>
      </c>
      <c r="C16" s="21">
        <f>'kWh Sales at Meter'!C16*1.125047</f>
        <v>14481138.055743588</v>
      </c>
      <c r="D16" s="21">
        <f>'kWh Sales at Meter'!D16*1.125047</f>
        <v>18715344.761600409</v>
      </c>
      <c r="E16" s="21">
        <f>'kWh Sales at Meter'!E16*1.125047</f>
        <v>18299428.746279448</v>
      </c>
      <c r="F16" s="21">
        <f>'kWh Sales at Meter'!F16*1.125047</f>
        <v>15257288.011459339</v>
      </c>
      <c r="G16" s="21">
        <f>'kWh Sales at Meter'!G16*1.125047</f>
        <v>14142704.19606968</v>
      </c>
      <c r="H16" s="21">
        <f>'kWh Sales at Meter'!H16*1.125047</f>
        <v>14408935.655663779</v>
      </c>
      <c r="I16" s="21">
        <f>'kWh Sales at Meter'!I16*1.125047</f>
        <v>14851855.712856468</v>
      </c>
      <c r="J16" s="21">
        <f>'kWh Sales at Meter'!J16*1.125047</f>
        <v>13895473.137736956</v>
      </c>
      <c r="K16" s="21">
        <f>'kWh Sales at Meter'!K16*1.125047</f>
        <v>14084934.28142185</v>
      </c>
      <c r="L16" s="21">
        <f>'kWh Sales at Meter'!L16*1.125047</f>
        <v>13142688.225620029</v>
      </c>
      <c r="M16" s="21">
        <f>'kWh Sales at Meter'!M16*1.125047</f>
        <v>13173448.439409718</v>
      </c>
      <c r="N16" s="21">
        <f>'kWh Sales at Meter'!N16*1.125047</f>
        <v>12315454.687714117</v>
      </c>
      <c r="O16" s="21"/>
      <c r="P16" s="21">
        <f t="shared" si="1"/>
        <v>176768693.91157541</v>
      </c>
      <c r="Q16" s="21"/>
    </row>
    <row r="17" spans="1:17" x14ac:dyDescent="0.2">
      <c r="A17" s="32">
        <f t="shared" si="2"/>
        <v>12</v>
      </c>
      <c r="B17" s="1" t="s">
        <v>72</v>
      </c>
      <c r="C17" s="21">
        <f>'kWh Sales at Meter'!C17*1.125047</f>
        <v>0</v>
      </c>
      <c r="D17" s="21">
        <f>'kWh Sales at Meter'!D17*1.125047</f>
        <v>0</v>
      </c>
      <c r="E17" s="21">
        <f>'kWh Sales at Meter'!E17*1.125047</f>
        <v>0</v>
      </c>
      <c r="F17" s="21">
        <f>'kWh Sales at Meter'!F17*1.125047</f>
        <v>0</v>
      </c>
      <c r="G17" s="21">
        <f>'kWh Sales at Meter'!G17*1.125047</f>
        <v>0</v>
      </c>
      <c r="H17" s="21">
        <f>'kWh Sales at Meter'!H17*1.125047</f>
        <v>0</v>
      </c>
      <c r="I17" s="21">
        <f>'kWh Sales at Meter'!I17*1.125047</f>
        <v>0</v>
      </c>
      <c r="J17" s="21">
        <f>'kWh Sales at Meter'!J17*1.125047</f>
        <v>0</v>
      </c>
      <c r="K17" s="21">
        <f>'kWh Sales at Meter'!K17*1.125047</f>
        <v>0</v>
      </c>
      <c r="L17" s="21">
        <f>'kWh Sales at Meter'!L17*1.125047</f>
        <v>0</v>
      </c>
      <c r="M17" s="21">
        <f>'kWh Sales at Meter'!M17*1.125047</f>
        <v>0</v>
      </c>
      <c r="N17" s="21">
        <f>'kWh Sales at Meter'!N17*1.125047</f>
        <v>0</v>
      </c>
      <c r="O17" s="21"/>
      <c r="P17" s="21">
        <f>SUM(C17:O17)</f>
        <v>0</v>
      </c>
      <c r="Q17" s="21"/>
    </row>
    <row r="18" spans="1:17" x14ac:dyDescent="0.2">
      <c r="A18" s="32">
        <f t="shared" si="2"/>
        <v>13</v>
      </c>
      <c r="B18" s="1" t="s">
        <v>65</v>
      </c>
      <c r="C18" s="21">
        <f>'kWh Sales at Meter'!C18*1.105898</f>
        <v>300563.07070518006</v>
      </c>
      <c r="D18" s="21">
        <f>'kWh Sales at Meter'!D18*1.105898</f>
        <v>334970.34434814</v>
      </c>
      <c r="E18" s="21">
        <f>'kWh Sales at Meter'!E18*1.105898</f>
        <v>310988.44856404001</v>
      </c>
      <c r="F18" s="21">
        <f>'kWh Sales at Meter'!F18*1.105898</f>
        <v>248443.51351462002</v>
      </c>
      <c r="G18" s="21">
        <f>'kWh Sales at Meter'!G18*1.105898</f>
        <v>219330.38371828001</v>
      </c>
      <c r="H18" s="21">
        <f>'kWh Sales at Meter'!H18*1.105898</f>
        <v>204025.54058586003</v>
      </c>
      <c r="I18" s="21">
        <f>'kWh Sales at Meter'!I18*1.105898</f>
        <v>211899.34634320001</v>
      </c>
      <c r="J18" s="21">
        <f>'kWh Sales at Meter'!J18*1.105898</f>
        <v>204738.74526504002</v>
      </c>
      <c r="K18" s="21">
        <f>'kWh Sales at Meter'!K18*1.105898</f>
        <v>216264.48057491999</v>
      </c>
      <c r="L18" s="21">
        <f>'kWh Sales at Meter'!L18*1.105898</f>
        <v>213027.43971606001</v>
      </c>
      <c r="M18" s="21">
        <f>'kWh Sales at Meter'!M18*1.105898</f>
        <v>239623.63413624003</v>
      </c>
      <c r="N18" s="21">
        <f>'kWh Sales at Meter'!N18*1.105898</f>
        <v>263512.03231466876</v>
      </c>
      <c r="O18" s="21"/>
      <c r="P18" s="21">
        <f t="shared" si="1"/>
        <v>2967386.9797862493</v>
      </c>
      <c r="Q18" s="21"/>
    </row>
    <row r="19" spans="1:17" x14ac:dyDescent="0.2">
      <c r="A19" s="32">
        <f t="shared" si="2"/>
        <v>14</v>
      </c>
      <c r="B19" s="1" t="s">
        <v>66</v>
      </c>
      <c r="C19" s="21">
        <f>'kWh Sales at Meter'!C19*1.105898</f>
        <v>0</v>
      </c>
      <c r="D19" s="21">
        <f>'kWh Sales at Meter'!D19*1.105898</f>
        <v>0</v>
      </c>
      <c r="E19" s="21">
        <f>'kWh Sales at Meter'!E19*1.105898</f>
        <v>0</v>
      </c>
      <c r="F19" s="21">
        <f>'kWh Sales at Meter'!F19*1.105898</f>
        <v>0</v>
      </c>
      <c r="G19" s="21">
        <f>'kWh Sales at Meter'!G19*1.105898</f>
        <v>0</v>
      </c>
      <c r="H19" s="21">
        <f>'kWh Sales at Meter'!H19*1.105898</f>
        <v>0</v>
      </c>
      <c r="I19" s="21">
        <f>'kWh Sales at Meter'!I19*1.105898</f>
        <v>0</v>
      </c>
      <c r="J19" s="21">
        <f>'kWh Sales at Meter'!J19*1.105898</f>
        <v>0</v>
      </c>
      <c r="K19" s="21">
        <f>'kWh Sales at Meter'!K19*1.105898</f>
        <v>0</v>
      </c>
      <c r="L19" s="21">
        <f>'kWh Sales at Meter'!L19*1.105898</f>
        <v>0</v>
      </c>
      <c r="M19" s="21">
        <f>'kWh Sales at Meter'!M19*1.105898</f>
        <v>0</v>
      </c>
      <c r="N19" s="21">
        <f>'kWh Sales at Meter'!N19*1.105898</f>
        <v>0</v>
      </c>
      <c r="O19" s="21"/>
      <c r="P19" s="21">
        <f>SUM(C19:O19)</f>
        <v>0</v>
      </c>
      <c r="Q19" s="21"/>
    </row>
    <row r="20" spans="1:17" ht="12.95" customHeight="1" x14ac:dyDescent="0.2">
      <c r="A20" s="69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">
      <c r="A21" s="32">
        <f>A19+1</f>
        <v>15</v>
      </c>
      <c r="B21" s="1" t="s">
        <v>14</v>
      </c>
      <c r="C21" s="21">
        <f>'kWh Sales at Meter'!C21*1.128389</f>
        <v>39581432.697648972</v>
      </c>
      <c r="D21" s="21">
        <f>'kWh Sales at Meter'!D21*1.128389</f>
        <v>37449269.611943543</v>
      </c>
      <c r="E21" s="21">
        <f>'kWh Sales at Meter'!E21*1.128389</f>
        <v>26825613.895028241</v>
      </c>
      <c r="F21" s="21">
        <f>'kWh Sales at Meter'!F21*1.128389</f>
        <v>21943290.214327239</v>
      </c>
      <c r="G21" s="21">
        <f>'kWh Sales at Meter'!G21*1.128389</f>
        <v>23249199.211081311</v>
      </c>
      <c r="H21" s="21">
        <f>'kWh Sales at Meter'!H21*1.128389</f>
        <v>26256513.61101184</v>
      </c>
      <c r="I21" s="21">
        <f>'kWh Sales at Meter'!I21*1.128389</f>
        <v>26098026.298211344</v>
      </c>
      <c r="J21" s="21">
        <f>'kWh Sales at Meter'!J21*1.128389</f>
        <v>22846860.930796321</v>
      </c>
      <c r="K21" s="21">
        <f>'kWh Sales at Meter'!K21*1.128389</f>
        <v>23424565.113234382</v>
      </c>
      <c r="L21" s="21">
        <f>'kWh Sales at Meter'!L21*1.128389</f>
        <v>20918493.496815074</v>
      </c>
      <c r="M21" s="21">
        <f>'kWh Sales at Meter'!M21*1.128389</f>
        <v>21969322.554777279</v>
      </c>
      <c r="N21" s="21">
        <f>'kWh Sales at Meter'!N21*1.128389</f>
        <v>25302851.48020627</v>
      </c>
      <c r="O21" s="21"/>
      <c r="P21" s="21">
        <f t="shared" si="1"/>
        <v>315865439.11508179</v>
      </c>
      <c r="Q21" s="21"/>
    </row>
    <row r="22" spans="1:17" x14ac:dyDescent="0.2">
      <c r="A22" s="32">
        <f>A21+1</f>
        <v>16</v>
      </c>
      <c r="B22" s="1" t="s">
        <v>67</v>
      </c>
      <c r="C22" s="21">
        <f>'kWh Sales at Meter'!C22*1.128389</f>
        <v>0</v>
      </c>
      <c r="D22" s="21">
        <f>'kWh Sales at Meter'!D22*1.128389</f>
        <v>0</v>
      </c>
      <c r="E22" s="21">
        <f>'kWh Sales at Meter'!E22*1.128389</f>
        <v>0</v>
      </c>
      <c r="F22" s="21">
        <f>'kWh Sales at Meter'!F22*1.128389</f>
        <v>0</v>
      </c>
      <c r="G22" s="21">
        <f>'kWh Sales at Meter'!G22*1.128389</f>
        <v>0</v>
      </c>
      <c r="H22" s="21">
        <f>'kWh Sales at Meter'!H22*1.128389</f>
        <v>0</v>
      </c>
      <c r="I22" s="21">
        <f>'kWh Sales at Meter'!I22*1.128389</f>
        <v>0</v>
      </c>
      <c r="J22" s="21">
        <f>'kWh Sales at Meter'!J22*1.128389</f>
        <v>0</v>
      </c>
      <c r="K22" s="21">
        <f>'kWh Sales at Meter'!K22*1.128389</f>
        <v>0</v>
      </c>
      <c r="L22" s="21">
        <f>'kWh Sales at Meter'!L22*1.128389</f>
        <v>0</v>
      </c>
      <c r="M22" s="21">
        <f>'kWh Sales at Meter'!M22*1.128389</f>
        <v>0</v>
      </c>
      <c r="N22" s="21">
        <f>'kWh Sales at Meter'!N22*1.128389</f>
        <v>0</v>
      </c>
      <c r="O22" s="21"/>
      <c r="P22" s="21">
        <f>SUM(C22:O22)</f>
        <v>0</v>
      </c>
      <c r="Q22" s="21"/>
    </row>
    <row r="23" spans="1:17" x14ac:dyDescent="0.2">
      <c r="A23" s="32">
        <f t="shared" ref="A23:A34" si="3">A22+1</f>
        <v>17</v>
      </c>
      <c r="B23" s="1" t="s">
        <v>15</v>
      </c>
      <c r="C23" s="21">
        <f>'kWh Sales at Meter'!C23*1.125047</f>
        <v>265731791.22118783</v>
      </c>
      <c r="D23" s="21">
        <f>'kWh Sales at Meter'!D23*1.125047</f>
        <v>250714465.94691956</v>
      </c>
      <c r="E23" s="21">
        <f>'kWh Sales at Meter'!E23*1.125047</f>
        <v>199194196.15945619</v>
      </c>
      <c r="F23" s="21">
        <f>'kWh Sales at Meter'!F23*1.125047</f>
        <v>172649944.43593431</v>
      </c>
      <c r="G23" s="21">
        <f>'kWh Sales at Meter'!G23*1.125047</f>
        <v>165589844.25921011</v>
      </c>
      <c r="H23" s="21">
        <f>'kWh Sales at Meter'!H23*1.125047</f>
        <v>168732465.36045128</v>
      </c>
      <c r="I23" s="21">
        <f>'kWh Sales at Meter'!I23*1.125047</f>
        <v>168991000.96979332</v>
      </c>
      <c r="J23" s="21">
        <f>'kWh Sales at Meter'!J23*1.125047</f>
        <v>154292867.02132222</v>
      </c>
      <c r="K23" s="21">
        <f>'kWh Sales at Meter'!K23*1.125047</f>
        <v>169356062.99571016</v>
      </c>
      <c r="L23" s="21">
        <f>'kWh Sales at Meter'!L23*1.125047</f>
        <v>169019702.71821961</v>
      </c>
      <c r="M23" s="21">
        <f>'kWh Sales at Meter'!M23*1.125047</f>
        <v>179471688.21626326</v>
      </c>
      <c r="N23" s="21">
        <f>'kWh Sales at Meter'!N23*1.125047</f>
        <v>199501624.22510558</v>
      </c>
      <c r="O23" s="21"/>
      <c r="P23" s="21">
        <f t="shared" si="1"/>
        <v>2263245653.5295734</v>
      </c>
      <c r="Q23" s="21"/>
    </row>
    <row r="24" spans="1:17" x14ac:dyDescent="0.2">
      <c r="A24" s="32">
        <f t="shared" si="3"/>
        <v>18</v>
      </c>
      <c r="B24" s="1" t="s">
        <v>42</v>
      </c>
      <c r="C24" s="21">
        <f>'kWh Sales at Meter'!C24*1.125047</f>
        <v>0</v>
      </c>
      <c r="D24" s="21">
        <f>'kWh Sales at Meter'!D24*1.125047</f>
        <v>0</v>
      </c>
      <c r="E24" s="21">
        <f>'kWh Sales at Meter'!E24*1.125047</f>
        <v>0</v>
      </c>
      <c r="F24" s="21">
        <f>'kWh Sales at Meter'!F24*1.125047</f>
        <v>0</v>
      </c>
      <c r="G24" s="21">
        <f>'kWh Sales at Meter'!G24*1.125047</f>
        <v>0</v>
      </c>
      <c r="H24" s="21">
        <f>'kWh Sales at Meter'!H24*1.125047</f>
        <v>0</v>
      </c>
      <c r="I24" s="21">
        <f>'kWh Sales at Meter'!I24*1.125047</f>
        <v>0</v>
      </c>
      <c r="J24" s="21">
        <f>'kWh Sales at Meter'!J24*1.125047</f>
        <v>0</v>
      </c>
      <c r="K24" s="21">
        <f>'kWh Sales at Meter'!K24*1.125047</f>
        <v>0</v>
      </c>
      <c r="L24" s="21">
        <f>'kWh Sales at Meter'!L24*1.125047</f>
        <v>0</v>
      </c>
      <c r="M24" s="21">
        <f>'kWh Sales at Meter'!M24*1.125047</f>
        <v>0</v>
      </c>
      <c r="N24" s="21">
        <f>'kWh Sales at Meter'!N24*1.125047</f>
        <v>0</v>
      </c>
      <c r="O24" s="21"/>
      <c r="P24" s="21">
        <f t="shared" si="1"/>
        <v>0</v>
      </c>
      <c r="Q24" s="21"/>
    </row>
    <row r="25" spans="1:17" x14ac:dyDescent="0.2">
      <c r="A25" s="32">
        <f t="shared" si="3"/>
        <v>19</v>
      </c>
      <c r="B25" s="1" t="s">
        <v>68</v>
      </c>
      <c r="C25" s="21">
        <f>'kWh Sales at Meter'!C25*1.125047</f>
        <v>194232.29925483998</v>
      </c>
      <c r="D25" s="21">
        <f>'kWh Sales at Meter'!D25*1.125047</f>
        <v>202917.20082557001</v>
      </c>
      <c r="E25" s="21">
        <f>'kWh Sales at Meter'!E25*1.125047</f>
        <v>322021.33652380999</v>
      </c>
      <c r="F25" s="21">
        <f>'kWh Sales at Meter'!F25*1.125047</f>
        <v>5042133.5690856902</v>
      </c>
      <c r="G25" s="21">
        <f>'kWh Sales at Meter'!G25*1.125047</f>
        <v>24747007.456786998</v>
      </c>
      <c r="H25" s="21">
        <f>'kWh Sales at Meter'!H25*1.125047</f>
        <v>28802248.874934148</v>
      </c>
      <c r="I25" s="21">
        <f>'kWh Sales at Meter'!I25*1.125047</f>
        <v>19109973.188860398</v>
      </c>
      <c r="J25" s="21">
        <f>'kWh Sales at Meter'!J25*1.125047</f>
        <v>4292876.3093400793</v>
      </c>
      <c r="K25" s="21">
        <f>'kWh Sales at Meter'!K25*1.125047</f>
        <v>517899.49821245798</v>
      </c>
      <c r="L25" s="21">
        <f>'kWh Sales at Meter'!L25*1.125047</f>
        <v>1751428.2470921902</v>
      </c>
      <c r="M25" s="21">
        <f>'kWh Sales at Meter'!M25*1.125047</f>
        <v>1247731.9703520255</v>
      </c>
      <c r="N25" s="21">
        <f>'kWh Sales at Meter'!N25*1.125047</f>
        <v>418623.92107827781</v>
      </c>
      <c r="O25" s="21"/>
      <c r="P25" s="21">
        <f t="shared" si="1"/>
        <v>86649093.872346476</v>
      </c>
      <c r="Q25" s="21"/>
    </row>
    <row r="26" spans="1:17" x14ac:dyDescent="0.2">
      <c r="A26" s="32">
        <f t="shared" si="3"/>
        <v>20</v>
      </c>
      <c r="B26" s="1" t="s">
        <v>69</v>
      </c>
      <c r="C26" s="21">
        <f>'kWh Sales at Meter'!C26*1.125047</f>
        <v>0</v>
      </c>
      <c r="D26" s="21">
        <f>'kWh Sales at Meter'!D26*1.125047</f>
        <v>0</v>
      </c>
      <c r="E26" s="21">
        <f>'kWh Sales at Meter'!E26*1.125047</f>
        <v>0</v>
      </c>
      <c r="F26" s="21">
        <f>'kWh Sales at Meter'!F26*1.125047</f>
        <v>0</v>
      </c>
      <c r="G26" s="21">
        <f>'kWh Sales at Meter'!G26*1.125047</f>
        <v>0</v>
      </c>
      <c r="H26" s="21">
        <f>'kWh Sales at Meter'!H26*1.125047</f>
        <v>0</v>
      </c>
      <c r="I26" s="21">
        <f>'kWh Sales at Meter'!I26*1.125047</f>
        <v>0</v>
      </c>
      <c r="J26" s="21">
        <f>'kWh Sales at Meter'!J26*1.125047</f>
        <v>0</v>
      </c>
      <c r="K26" s="21">
        <f>'kWh Sales at Meter'!K26*1.125047</f>
        <v>0</v>
      </c>
      <c r="L26" s="21">
        <f>'kWh Sales at Meter'!L26*1.125047</f>
        <v>0</v>
      </c>
      <c r="M26" s="21">
        <f>'kWh Sales at Meter'!M26*1.125047</f>
        <v>0</v>
      </c>
      <c r="N26" s="21">
        <f>'kWh Sales at Meter'!N26*1.125047</f>
        <v>0</v>
      </c>
      <c r="O26" s="21"/>
      <c r="P26" s="21">
        <f>SUM(C26:O26)</f>
        <v>0</v>
      </c>
      <c r="Q26" s="21"/>
    </row>
    <row r="27" spans="1:17" x14ac:dyDescent="0.2">
      <c r="A27" s="32">
        <f t="shared" si="3"/>
        <v>21</v>
      </c>
      <c r="B27" s="1" t="s">
        <v>16</v>
      </c>
      <c r="C27" s="21">
        <f>'kWh Sales at Meter'!C27*1.105898</f>
        <v>195378065.69596204</v>
      </c>
      <c r="D27" s="21">
        <f>'kWh Sales at Meter'!D27*1.105898</f>
        <v>196206559.45645452</v>
      </c>
      <c r="E27" s="21">
        <f>'kWh Sales at Meter'!E27*1.105898</f>
        <v>186840478.62624961</v>
      </c>
      <c r="F27" s="21">
        <f>'kWh Sales at Meter'!F27*1.105898</f>
        <v>190233545.08232167</v>
      </c>
      <c r="G27" s="21">
        <f>'kWh Sales at Meter'!G27*1.105898</f>
        <v>182400559.75642151</v>
      </c>
      <c r="H27" s="21">
        <f>'kWh Sales at Meter'!H27*1.105898</f>
        <v>188454771.86010548</v>
      </c>
      <c r="I27" s="21">
        <f>'kWh Sales at Meter'!I27*1.105898</f>
        <v>186206877.08229461</v>
      </c>
      <c r="J27" s="21">
        <f>'kWh Sales at Meter'!J27*1.105898</f>
        <v>168598950.1617972</v>
      </c>
      <c r="K27" s="21">
        <f>'kWh Sales at Meter'!K27*1.105898</f>
        <v>180123934.57799411</v>
      </c>
      <c r="L27" s="21">
        <f>'kWh Sales at Meter'!L27*1.105898</f>
        <v>176094596.66372055</v>
      </c>
      <c r="M27" s="21">
        <f>'kWh Sales at Meter'!M27*1.105898</f>
        <v>181173860.56982571</v>
      </c>
      <c r="N27" s="21">
        <f>'kWh Sales at Meter'!N27*1.105898</f>
        <v>175224326.59674734</v>
      </c>
      <c r="O27" s="21"/>
      <c r="P27" s="21">
        <f t="shared" si="1"/>
        <v>2206936526.1298947</v>
      </c>
      <c r="Q27" s="21"/>
    </row>
    <row r="28" spans="1:17" x14ac:dyDescent="0.2">
      <c r="A28" s="32">
        <f t="shared" si="3"/>
        <v>22</v>
      </c>
      <c r="B28" s="1" t="s">
        <v>43</v>
      </c>
      <c r="C28" s="21">
        <f>'kWh Sales at Meter'!C28*1.105898</f>
        <v>79089.401368000006</v>
      </c>
      <c r="D28" s="21">
        <f>'kWh Sales at Meter'!D28*1.105898</f>
        <v>78902.504606000002</v>
      </c>
      <c r="E28" s="21">
        <f>'kWh Sales at Meter'!E28*1.105898</f>
        <v>62732.064050000001</v>
      </c>
      <c r="F28" s="21">
        <f>'kWh Sales at Meter'!F28*1.105898</f>
        <v>79944.260521999997</v>
      </c>
      <c r="G28" s="21">
        <f>'kWh Sales at Meter'!G28*1.105898</f>
        <v>95905.686356000006</v>
      </c>
      <c r="H28" s="21">
        <f>'kWh Sales at Meter'!H28*1.105898</f>
        <v>117163.25771200001</v>
      </c>
      <c r="I28" s="21">
        <f>'kWh Sales at Meter'!I28*1.105898</f>
        <v>105687.354166</v>
      </c>
      <c r="J28" s="21">
        <f>'kWh Sales at Meter'!J28*1.105898</f>
        <v>90324.219150000004</v>
      </c>
      <c r="K28" s="21">
        <f>'kWh Sales at Meter'!K28*1.105898</f>
        <v>126818.85315000001</v>
      </c>
      <c r="L28" s="21">
        <f>'kWh Sales at Meter'!L28*1.105898</f>
        <v>95868.085824000009</v>
      </c>
      <c r="M28" s="21">
        <f>'kWh Sales at Meter'!M28*1.105898</f>
        <v>92612.322112000009</v>
      </c>
      <c r="N28" s="21">
        <f>'kWh Sales at Meter'!N28*1.105898</f>
        <v>81500.259008000008</v>
      </c>
      <c r="O28" s="21"/>
      <c r="P28" s="21">
        <f t="shared" si="1"/>
        <v>1106548.2680239999</v>
      </c>
      <c r="Q28" s="21"/>
    </row>
    <row r="29" spans="1:17" x14ac:dyDescent="0.2">
      <c r="A29" s="32">
        <f t="shared" si="3"/>
        <v>23</v>
      </c>
      <c r="B29" s="1" t="s">
        <v>70</v>
      </c>
      <c r="C29" s="21">
        <f>'kWh Sales at Meter'!C29*1.105898</f>
        <v>0</v>
      </c>
      <c r="D29" s="21">
        <f>'kWh Sales at Meter'!D29*1.105898</f>
        <v>0</v>
      </c>
      <c r="E29" s="21">
        <f>'kWh Sales at Meter'!E29*1.105898</f>
        <v>0</v>
      </c>
      <c r="F29" s="21">
        <f>'kWh Sales at Meter'!F29*1.105898</f>
        <v>0</v>
      </c>
      <c r="G29" s="21">
        <f>'kWh Sales at Meter'!G29*1.105898</f>
        <v>0</v>
      </c>
      <c r="H29" s="21">
        <f>'kWh Sales at Meter'!H29*1.105898</f>
        <v>0</v>
      </c>
      <c r="I29" s="21">
        <f>'kWh Sales at Meter'!I29*1.105898</f>
        <v>0</v>
      </c>
      <c r="J29" s="21">
        <f>'kWh Sales at Meter'!J29*1.105898</f>
        <v>0</v>
      </c>
      <c r="K29" s="21">
        <f>'kWh Sales at Meter'!K29*1.105898</f>
        <v>0</v>
      </c>
      <c r="L29" s="21">
        <f>'kWh Sales at Meter'!L29*1.105898</f>
        <v>0</v>
      </c>
      <c r="M29" s="21">
        <f>'kWh Sales at Meter'!M29*1.105898</f>
        <v>0</v>
      </c>
      <c r="N29" s="21">
        <f>'kWh Sales at Meter'!N29*1.105898</f>
        <v>0</v>
      </c>
      <c r="O29" s="21"/>
      <c r="P29" s="21">
        <f t="shared" si="1"/>
        <v>0</v>
      </c>
      <c r="Q29" s="21"/>
    </row>
    <row r="30" spans="1:17" x14ac:dyDescent="0.2">
      <c r="A30" s="32">
        <f t="shared" si="3"/>
        <v>24</v>
      </c>
      <c r="B30" s="1" t="s">
        <v>71</v>
      </c>
      <c r="C30" s="21">
        <f>'kWh Sales at Meter'!C30*1.105898</f>
        <v>134733.765136</v>
      </c>
      <c r="D30" s="21">
        <f>'kWh Sales at Meter'!D30*1.105898</f>
        <v>103621.536702</v>
      </c>
      <c r="E30" s="21">
        <f>'kWh Sales at Meter'!E30*1.105898</f>
        <v>15999.026366</v>
      </c>
      <c r="F30" s="21">
        <f>'kWh Sales at Meter'!F30*1.105898</f>
        <v>126853.13598800001</v>
      </c>
      <c r="G30" s="21">
        <f>'kWh Sales at Meter'!G30*1.105898</f>
        <v>93042.516434000005</v>
      </c>
      <c r="H30" s="21">
        <f>'kWh Sales at Meter'!H30*1.105898</f>
        <v>94195.96804800001</v>
      </c>
      <c r="I30" s="21">
        <f>'kWh Sales at Meter'!I30*1.105898</f>
        <v>113858.83448800001</v>
      </c>
      <c r="J30" s="21">
        <f>'kWh Sales at Meter'!J30*1.105898</f>
        <v>101925.08917000001</v>
      </c>
      <c r="K30" s="21">
        <f>'kWh Sales at Meter'!K30*1.105898</f>
        <v>99951.06124000001</v>
      </c>
      <c r="L30" s="21">
        <f>'kWh Sales at Meter'!L30*1.105898</f>
        <v>140368.31544599999</v>
      </c>
      <c r="M30" s="21">
        <f>'kWh Sales at Meter'!M30*1.105898</f>
        <v>47257.233336000005</v>
      </c>
      <c r="N30" s="21">
        <f>'kWh Sales at Meter'!N30*1.105898</f>
        <v>156047.73729000002</v>
      </c>
      <c r="O30" s="21"/>
      <c r="P30" s="21">
        <f>SUM(C30:O30)</f>
        <v>1227854.2196440003</v>
      </c>
      <c r="Q30" s="21"/>
    </row>
    <row r="31" spans="1:17" x14ac:dyDescent="0.2">
      <c r="A31" s="32">
        <f t="shared" si="3"/>
        <v>25</v>
      </c>
      <c r="B31" s="1" t="s">
        <v>47</v>
      </c>
      <c r="C31" s="21">
        <f>'kWh Sales at Meter'!C31*1.035919</f>
        <v>54001727.147105001</v>
      </c>
      <c r="D31" s="21">
        <f>'kWh Sales at Meter'!D31*1.035919</f>
        <v>53443220.741526</v>
      </c>
      <c r="E31" s="21">
        <f>'kWh Sales at Meter'!E31*1.035919</f>
        <v>52580789.168294005</v>
      </c>
      <c r="F31" s="21">
        <f>'kWh Sales at Meter'!F31*1.035919</f>
        <v>53599417.644265004</v>
      </c>
      <c r="G31" s="21">
        <f>'kWh Sales at Meter'!G31*1.035919</f>
        <v>52117218.523551002</v>
      </c>
      <c r="H31" s="21">
        <f>'kWh Sales at Meter'!H31*1.035919</f>
        <v>53430199.239696003</v>
      </c>
      <c r="I31" s="21">
        <f>'kWh Sales at Meter'!I31*1.035919</f>
        <v>55967209.415213004</v>
      </c>
      <c r="J31" s="21">
        <f>'kWh Sales at Meter'!J31*1.035919</f>
        <v>50479624.301403999</v>
      </c>
      <c r="K31" s="21">
        <f>'kWh Sales at Meter'!K31*1.035919</f>
        <v>55348261.279660001</v>
      </c>
      <c r="L31" s="21">
        <f>'kWh Sales at Meter'!L31*1.035919</f>
        <v>60836594.316004947</v>
      </c>
      <c r="M31" s="21">
        <f>'kWh Sales at Meter'!M31*1.035919</f>
        <v>61919814.296107739</v>
      </c>
      <c r="N31" s="21">
        <f>'kWh Sales at Meter'!N31*1.035919</f>
        <v>51158976.874642558</v>
      </c>
      <c r="O31" s="21"/>
      <c r="P31" s="21">
        <f t="shared" si="1"/>
        <v>654883052.94746935</v>
      </c>
      <c r="Q31" s="21"/>
    </row>
    <row r="32" spans="1:17" x14ac:dyDescent="0.2">
      <c r="A32" s="32">
        <f t="shared" si="3"/>
        <v>26</v>
      </c>
      <c r="B32" s="1" t="s">
        <v>48</v>
      </c>
      <c r="C32" s="21">
        <f>'kWh Sales at Meter'!C32*1.035919</f>
        <v>124416.979657</v>
      </c>
      <c r="D32" s="21">
        <f>'kWh Sales at Meter'!D32*1.035919</f>
        <v>143162.969881</v>
      </c>
      <c r="E32" s="21">
        <f>'kWh Sales at Meter'!E32*1.035919</f>
        <v>4763.1555619999999</v>
      </c>
      <c r="F32" s="21">
        <f>'kWh Sales at Meter'!F32*1.035919</f>
        <v>111529.111378</v>
      </c>
      <c r="G32" s="21">
        <f>'kWh Sales at Meter'!G32*1.035919</f>
        <v>1927.8452590000002</v>
      </c>
      <c r="H32" s="21">
        <f>'kWh Sales at Meter'!H32*1.035919</f>
        <v>275300.65384500002</v>
      </c>
      <c r="I32" s="21">
        <f>'kWh Sales at Meter'!I32*1.035919</f>
        <v>617557.93225499999</v>
      </c>
      <c r="J32" s="21">
        <f>'kWh Sales at Meter'!J32*1.035919</f>
        <v>39784.469194999998</v>
      </c>
      <c r="K32" s="21">
        <f>'kWh Sales at Meter'!K32*1.035919</f>
        <v>23028.479370000001</v>
      </c>
      <c r="L32" s="21">
        <f>'kWh Sales at Meter'!L32*1.035919</f>
        <v>10712.438379000001</v>
      </c>
      <c r="M32" s="21">
        <f>'kWh Sales at Meter'!M32*1.035919</f>
        <v>1761377.2193760001</v>
      </c>
      <c r="N32" s="21">
        <f>'kWh Sales at Meter'!N32*1.035919</f>
        <v>94676.781086000003</v>
      </c>
      <c r="O32" s="21"/>
      <c r="P32" s="21">
        <f t="shared" si="1"/>
        <v>3208238.0352430004</v>
      </c>
      <c r="Q32" s="21"/>
    </row>
    <row r="33" spans="1:17" x14ac:dyDescent="0.2">
      <c r="A33" s="32">
        <f t="shared" si="3"/>
        <v>27</v>
      </c>
      <c r="B33" s="1" t="s">
        <v>49</v>
      </c>
      <c r="C33" s="21">
        <f>'kWh Sales at Meter'!C33*1.029633</f>
        <v>475101751.27298403</v>
      </c>
      <c r="D33" s="21">
        <f>'kWh Sales at Meter'!D33*1.029633</f>
        <v>478698558.96518701</v>
      </c>
      <c r="E33" s="21">
        <f>'kWh Sales at Meter'!E33*1.029633</f>
        <v>453018641.90530199</v>
      </c>
      <c r="F33" s="21">
        <f>'kWh Sales at Meter'!F33*1.029633</f>
        <v>484549939.62262803</v>
      </c>
      <c r="G33" s="21">
        <f>'kWh Sales at Meter'!G33*1.029633</f>
        <v>448727357.05092901</v>
      </c>
      <c r="H33" s="21">
        <f>'kWh Sales at Meter'!H33*1.029633</f>
        <v>457220492.837295</v>
      </c>
      <c r="I33" s="21">
        <f>'kWh Sales at Meter'!I33*1.029633</f>
        <v>458753442.36631799</v>
      </c>
      <c r="J33" s="21">
        <f>'kWh Sales at Meter'!J33*1.029633</f>
        <v>411528444.48510301</v>
      </c>
      <c r="K33" s="21">
        <f>'kWh Sales at Meter'!K33*1.029633</f>
        <v>456938021.260809</v>
      </c>
      <c r="L33" s="21">
        <f>'kWh Sales at Meter'!L33*1.029633</f>
        <v>444573663.08397901</v>
      </c>
      <c r="M33" s="21">
        <f>'kWh Sales at Meter'!M33*1.029633</f>
        <v>466027934.39324099</v>
      </c>
      <c r="N33" s="21">
        <f>'kWh Sales at Meter'!N33*1.029633</f>
        <v>466829650.92126</v>
      </c>
      <c r="O33" s="21"/>
      <c r="P33" s="21">
        <f t="shared" si="1"/>
        <v>5501967898.1650352</v>
      </c>
      <c r="Q33" s="21"/>
    </row>
    <row r="34" spans="1:17" x14ac:dyDescent="0.2">
      <c r="A34" s="32">
        <f t="shared" si="3"/>
        <v>28</v>
      </c>
      <c r="B34" s="31" t="s">
        <v>56</v>
      </c>
      <c r="C34" s="71">
        <f>'kWh Sales at Meter'!C34*1.029633</f>
        <v>14900204.225742001</v>
      </c>
      <c r="D34" s="71">
        <f>'kWh Sales at Meter'!D34*1.029633</f>
        <v>13899979.603488</v>
      </c>
      <c r="E34" s="71">
        <f>'kWh Sales at Meter'!E34*1.029633</f>
        <v>13508175.417264</v>
      </c>
      <c r="F34" s="71">
        <f>'kWh Sales at Meter'!F34*1.029633</f>
        <v>13969047.385128001</v>
      </c>
      <c r="G34" s="71">
        <f>'kWh Sales at Meter'!G34*1.029633</f>
        <v>13332868.043418</v>
      </c>
      <c r="H34" s="71">
        <f>'kWh Sales at Meter'!H34*1.029633</f>
        <v>15429941.137545001</v>
      </c>
      <c r="I34" s="71">
        <f>'kWh Sales at Meter'!I34*1.029633</f>
        <v>15450371.115530999</v>
      </c>
      <c r="J34" s="71">
        <f>'kWh Sales at Meter'!J34*1.029633</f>
        <v>12476337.973011</v>
      </c>
      <c r="K34" s="71">
        <f>'kWh Sales at Meter'!K34*1.029633</f>
        <v>12367442.957297999</v>
      </c>
      <c r="L34" s="71">
        <f>'kWh Sales at Meter'!L34*1.029633</f>
        <v>13060688.678400001</v>
      </c>
      <c r="M34" s="71">
        <f>'kWh Sales at Meter'!M34*1.029633</f>
        <v>13573292.497083001</v>
      </c>
      <c r="N34" s="71">
        <f>'kWh Sales at Meter'!N34*1.029633</f>
        <v>14172084.834930001</v>
      </c>
      <c r="O34" s="71"/>
      <c r="P34" s="71">
        <f t="shared" si="1"/>
        <v>166140433.86883801</v>
      </c>
      <c r="Q34" s="21"/>
    </row>
    <row r="35" spans="1:17" ht="12.95" customHeight="1" x14ac:dyDescent="0.2">
      <c r="A35" s="69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 ht="12" customHeight="1" x14ac:dyDescent="0.2">
      <c r="A36" s="32">
        <f>A34+1</f>
        <v>29</v>
      </c>
      <c r="B36" s="1" t="s">
        <v>54</v>
      </c>
      <c r="C36" s="21">
        <f>'kWh Sales at Meter'!C36*1.128389</f>
        <v>3165582.2254585731</v>
      </c>
      <c r="D36" s="21">
        <f>'kWh Sales at Meter'!D36*1.128389</f>
        <v>3165582.2254585731</v>
      </c>
      <c r="E36" s="21">
        <f>'kWh Sales at Meter'!E36*1.128389</f>
        <v>3063141.2569708768</v>
      </c>
      <c r="F36" s="21">
        <f>'kWh Sales at Meter'!F36*1.128389</f>
        <v>3165582.2254585731</v>
      </c>
      <c r="G36" s="21">
        <f>'kWh Sales at Meter'!G36*1.128389</f>
        <v>3063141.2569708768</v>
      </c>
      <c r="H36" s="21">
        <f>'kWh Sales at Meter'!H36*1.128389</f>
        <v>3165582.2254585731</v>
      </c>
      <c r="I36" s="21">
        <f>'kWh Sales at Meter'!I36*1.128389</f>
        <v>3165582.2254585731</v>
      </c>
      <c r="J36" s="21">
        <f>'kWh Sales at Meter'!J36*1.128389</f>
        <v>2858259.3199954852</v>
      </c>
      <c r="K36" s="21">
        <f>'kWh Sales at Meter'!K36*1.128389</f>
        <v>3165582.2254585731</v>
      </c>
      <c r="L36" s="21">
        <f>'kWh Sales at Meter'!L36*1.128389</f>
        <v>3063141.2569708768</v>
      </c>
      <c r="M36" s="21">
        <f>'kWh Sales at Meter'!M36*1.128389</f>
        <v>3165582.2254585731</v>
      </c>
      <c r="N36" s="21">
        <f>'kWh Sales at Meter'!N36*1.128389</f>
        <v>3063141.2569708768</v>
      </c>
      <c r="O36" s="21"/>
      <c r="P36" s="21">
        <f t="shared" si="1"/>
        <v>37269899.926088996</v>
      </c>
      <c r="Q36" s="21"/>
    </row>
    <row r="37" spans="1:17" ht="12" customHeight="1" x14ac:dyDescent="0.2">
      <c r="A37" s="32">
        <f>A36+1</f>
        <v>30</v>
      </c>
      <c r="B37" s="1" t="s">
        <v>44</v>
      </c>
      <c r="C37" s="21">
        <f>'kWh Sales at Meter'!C37*1.128389</f>
        <v>2287680.1260750112</v>
      </c>
      <c r="D37" s="21">
        <f>'kWh Sales at Meter'!D37*1.128389</f>
        <v>2287680.1260750112</v>
      </c>
      <c r="E37" s="21">
        <f>'kWh Sales at Meter'!E37*1.128389</f>
        <v>2213731.0416668495</v>
      </c>
      <c r="F37" s="21">
        <f>'kWh Sales at Meter'!F37*1.128389</f>
        <v>2287680.1260750112</v>
      </c>
      <c r="G37" s="21">
        <f>'kWh Sales at Meter'!G37*1.128389</f>
        <v>2213731.0416668495</v>
      </c>
      <c r="H37" s="21">
        <f>'kWh Sales at Meter'!H37*1.128389</f>
        <v>2287680.1260750112</v>
      </c>
      <c r="I37" s="21">
        <f>'kWh Sales at Meter'!I37*1.128389</f>
        <v>2287680.1260750112</v>
      </c>
      <c r="J37" s="21">
        <f>'kWh Sales at Meter'!J37*1.128389</f>
        <v>2065832.8728505264</v>
      </c>
      <c r="K37" s="21">
        <f>'kWh Sales at Meter'!K37*1.128389</f>
        <v>2287680.1260750112</v>
      </c>
      <c r="L37" s="21">
        <f>'kWh Sales at Meter'!L37*1.128389</f>
        <v>2213731.0416668495</v>
      </c>
      <c r="M37" s="21">
        <f>'kWh Sales at Meter'!M37*1.128389</f>
        <v>2287680.1260750112</v>
      </c>
      <c r="N37" s="21">
        <f>'kWh Sales at Meter'!N37*1.128389</f>
        <v>2213731.0416668495</v>
      </c>
      <c r="O37" s="21"/>
      <c r="P37" s="21">
        <f t="shared" si="1"/>
        <v>26934517.922043003</v>
      </c>
      <c r="Q37" s="21"/>
    </row>
    <row r="38" spans="1:17" ht="12" customHeight="1" x14ac:dyDescent="0.2">
      <c r="A38" s="32">
        <f>A37+1</f>
        <v>31</v>
      </c>
      <c r="B38" s="1" t="s">
        <v>45</v>
      </c>
      <c r="C38" s="21">
        <f>'kWh Sales at Meter'!C38*1.128389</f>
        <v>4741.4905779999999</v>
      </c>
      <c r="D38" s="21">
        <f>'kWh Sales at Meter'!D38*1.128389</f>
        <v>4741.4905779999999</v>
      </c>
      <c r="E38" s="21">
        <f>'kWh Sales at Meter'!E38*1.128389</f>
        <v>4741.4905779999999</v>
      </c>
      <c r="F38" s="21">
        <f>'kWh Sales at Meter'!F38*1.128389</f>
        <v>4741.4905779999999</v>
      </c>
      <c r="G38" s="21">
        <f>'kWh Sales at Meter'!G38*1.128389</f>
        <v>4741.4905779999999</v>
      </c>
      <c r="H38" s="21">
        <f>'kWh Sales at Meter'!H38*1.128389</f>
        <v>4741.4905779999999</v>
      </c>
      <c r="I38" s="21">
        <f>'kWh Sales at Meter'!I38*1.128389</f>
        <v>4741.4905779999999</v>
      </c>
      <c r="J38" s="21">
        <f>'kWh Sales at Meter'!J38*1.128389</f>
        <v>4741.4905779999999</v>
      </c>
      <c r="K38" s="21">
        <f>'kWh Sales at Meter'!K38*1.128389</f>
        <v>4741.4905779999999</v>
      </c>
      <c r="L38" s="21">
        <f>'kWh Sales at Meter'!L38*1.128389</f>
        <v>4741.4905779999999</v>
      </c>
      <c r="M38" s="21">
        <f>'kWh Sales at Meter'!M38*1.128389</f>
        <v>4741.4905779999999</v>
      </c>
      <c r="N38" s="21">
        <f>'kWh Sales at Meter'!N38*1.128389</f>
        <v>4741.4905779999999</v>
      </c>
      <c r="O38" s="21"/>
      <c r="P38" s="21">
        <f t="shared" si="1"/>
        <v>56897.886935999988</v>
      </c>
      <c r="Q38" s="21"/>
    </row>
    <row r="39" spans="1:17" ht="12" customHeight="1" x14ac:dyDescent="0.2">
      <c r="A39" s="32">
        <f>A38+1</f>
        <v>32</v>
      </c>
      <c r="B39" s="1" t="s">
        <v>46</v>
      </c>
      <c r="C39" s="21">
        <f>'kWh Sales at Meter'!C39*1.128389</f>
        <v>10087.79766</v>
      </c>
      <c r="D39" s="21">
        <f>'kWh Sales at Meter'!D39*1.128389</f>
        <v>10087.79766</v>
      </c>
      <c r="E39" s="21">
        <f>'kWh Sales at Meter'!E39*1.128389</f>
        <v>10087.79766</v>
      </c>
      <c r="F39" s="21">
        <f>'kWh Sales at Meter'!F39*1.128389</f>
        <v>10087.79766</v>
      </c>
      <c r="G39" s="21">
        <f>'kWh Sales at Meter'!G39*1.128389</f>
        <v>10087.79766</v>
      </c>
      <c r="H39" s="21">
        <f>'kWh Sales at Meter'!H39*1.128389</f>
        <v>10087.79766</v>
      </c>
      <c r="I39" s="21">
        <f>'kWh Sales at Meter'!I39*1.128389</f>
        <v>10087.79766</v>
      </c>
      <c r="J39" s="21">
        <f>'kWh Sales at Meter'!J39*1.128389</f>
        <v>10087.79766</v>
      </c>
      <c r="K39" s="21">
        <f>'kWh Sales at Meter'!K39*1.128389</f>
        <v>10087.79766</v>
      </c>
      <c r="L39" s="21">
        <f>'kWh Sales at Meter'!L39*1.128389</f>
        <v>10087.79766</v>
      </c>
      <c r="M39" s="21">
        <f>'kWh Sales at Meter'!M39*1.128389</f>
        <v>10087.79766</v>
      </c>
      <c r="N39" s="21">
        <f>'kWh Sales at Meter'!N39*1.128389</f>
        <v>10087.79766</v>
      </c>
      <c r="O39" s="21"/>
      <c r="P39" s="21">
        <f t="shared" si="1"/>
        <v>121053.57191999997</v>
      </c>
      <c r="Q39" s="21"/>
    </row>
    <row r="40" spans="1:17" x14ac:dyDescent="0.2">
      <c r="A40" s="69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1:17" x14ac:dyDescent="0.2">
      <c r="A41" s="32">
        <f>A39+1</f>
        <v>33</v>
      </c>
      <c r="B41" s="31" t="s">
        <v>50</v>
      </c>
      <c r="C41" s="71">
        <f>'kWh Sales at Meter'!C41*1.105898</f>
        <v>16940708.466081999</v>
      </c>
      <c r="D41" s="71">
        <f>'kWh Sales at Meter'!D41*1.105898</f>
        <v>16540088.068398001</v>
      </c>
      <c r="E41" s="71">
        <f>'kWh Sales at Meter'!E41*1.105898</f>
        <v>13001040.842412001</v>
      </c>
      <c r="F41" s="71">
        <f>'kWh Sales at Meter'!F41*1.105898</f>
        <v>10118180.406522</v>
      </c>
      <c r="G41" s="71">
        <f>'kWh Sales at Meter'!G41*1.105898</f>
        <v>8999402.0125160012</v>
      </c>
      <c r="H41" s="71">
        <f>'kWh Sales at Meter'!H41*1.105898</f>
        <v>7511900.6368400007</v>
      </c>
      <c r="I41" s="71">
        <f>'kWh Sales at Meter'!I41*1.105898</f>
        <v>8544242.0431660004</v>
      </c>
      <c r="J41" s="71">
        <f>'kWh Sales at Meter'!J41*1.105898</f>
        <v>7338691.5743860006</v>
      </c>
      <c r="K41" s="71">
        <f>'kWh Sales at Meter'!K41*1.105898</f>
        <v>9308861.0262640007</v>
      </c>
      <c r="L41" s="71">
        <f>'kWh Sales at Meter'!L41*1.105898</f>
        <v>12361309.814556001</v>
      </c>
      <c r="M41" s="71">
        <f>'kWh Sales at Meter'!M41*1.105898</f>
        <v>11462327.542152001</v>
      </c>
      <c r="N41" s="71">
        <f>'kWh Sales at Meter'!N41*1.105898</f>
        <v>12503374.577534001</v>
      </c>
      <c r="O41" s="71"/>
      <c r="P41" s="71">
        <f t="shared" si="1"/>
        <v>134630127.01082799</v>
      </c>
      <c r="Q41" s="21"/>
    </row>
    <row r="42" spans="1:17" x14ac:dyDescent="0.2">
      <c r="A42" s="32">
        <f>A41+1</f>
        <v>34</v>
      </c>
      <c r="B42" s="31" t="s">
        <v>51</v>
      </c>
      <c r="C42" s="71">
        <f>'kWh Sales at Meter'!C42*1.105898</f>
        <v>4231170.1715919999</v>
      </c>
      <c r="D42" s="71">
        <f>'kWh Sales at Meter'!D42*1.105898</f>
        <v>4134974.7399600004</v>
      </c>
      <c r="E42" s="71">
        <f>'kWh Sales at Meter'!E42*1.105898</f>
        <v>3061722.8489200003</v>
      </c>
      <c r="F42" s="71">
        <f>'kWh Sales at Meter'!F42*1.105898</f>
        <v>3890465.1157520004</v>
      </c>
      <c r="G42" s="71">
        <f>'kWh Sales at Meter'!G42*1.105898</f>
        <v>4092128.9337460003</v>
      </c>
      <c r="H42" s="71">
        <f>'kWh Sales at Meter'!H42*1.105898</f>
        <v>4182471.953162</v>
      </c>
      <c r="I42" s="71">
        <f>'kWh Sales at Meter'!I42*1.105898</f>
        <v>4094179.2686380004</v>
      </c>
      <c r="J42" s="71">
        <f>'kWh Sales at Meter'!J42*1.105898</f>
        <v>3831138.1116440003</v>
      </c>
      <c r="K42" s="71">
        <f>'kWh Sales at Meter'!K42*1.105898</f>
        <v>4230904.7560720006</v>
      </c>
      <c r="L42" s="71">
        <f>'kWh Sales at Meter'!L42*1.105898</f>
        <v>4134823.2319340003</v>
      </c>
      <c r="M42" s="71">
        <f>'kWh Sales at Meter'!M42*1.105898</f>
        <v>3518698.702786</v>
      </c>
      <c r="N42" s="71">
        <f>'kWh Sales at Meter'!N42*1.105898</f>
        <v>3749356.9545440003</v>
      </c>
      <c r="O42" s="71"/>
      <c r="P42" s="71">
        <f t="shared" si="1"/>
        <v>47152034.788750008</v>
      </c>
      <c r="Q42" s="21"/>
    </row>
    <row r="43" spans="1:17" ht="25.5" x14ac:dyDescent="0.2">
      <c r="A43" s="32">
        <f>A42+1</f>
        <v>35</v>
      </c>
      <c r="B43" s="31" t="s">
        <v>52</v>
      </c>
      <c r="C43" s="71">
        <f>'kWh Sales at Meter'!C43*1.035919</f>
        <v>48297404.988278002</v>
      </c>
      <c r="D43" s="71">
        <f>'kWh Sales at Meter'!D43*1.035919</f>
        <v>52359970.602416001</v>
      </c>
      <c r="E43" s="71">
        <f>'kWh Sales at Meter'!E43*1.035919</f>
        <v>46268977.173973002</v>
      </c>
      <c r="F43" s="71">
        <f>'kWh Sales at Meter'!F43*1.035919</f>
        <v>47241372.584973998</v>
      </c>
      <c r="G43" s="71">
        <f>'kWh Sales at Meter'!G43*1.035919</f>
        <v>46052790.201944001</v>
      </c>
      <c r="H43" s="71">
        <f>'kWh Sales at Meter'!H43*1.035919</f>
        <v>46847691.251485005</v>
      </c>
      <c r="I43" s="71">
        <f>'kWh Sales at Meter'!I43*1.035919</f>
        <v>46260690.857891999</v>
      </c>
      <c r="J43" s="71">
        <f>'kWh Sales at Meter'!J43*1.035919</f>
        <v>40489340.596088998</v>
      </c>
      <c r="K43" s="71">
        <f>'kWh Sales at Meter'!K43*1.035919</f>
        <v>43480431.362390004</v>
      </c>
      <c r="L43" s="71">
        <f>'kWh Sales at Meter'!L43*1.035919</f>
        <v>34075753.714676052</v>
      </c>
      <c r="M43" s="71">
        <f>'kWh Sales at Meter'!M43*1.035919</f>
        <v>41240205.893197268</v>
      </c>
      <c r="N43" s="71">
        <f>'kWh Sales at Meter'!N43*1.035919</f>
        <v>46283951.382322446</v>
      </c>
      <c r="O43" s="71"/>
      <c r="P43" s="71">
        <f t="shared" si="1"/>
        <v>538898580.60963678</v>
      </c>
      <c r="Q43" s="21"/>
    </row>
    <row r="44" spans="1:17" x14ac:dyDescent="0.2">
      <c r="A44" s="69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17" x14ac:dyDescent="0.2">
      <c r="A45" s="32">
        <f>A43+1</f>
        <v>36</v>
      </c>
      <c r="B45" s="87" t="s">
        <v>19</v>
      </c>
      <c r="C45" s="81">
        <f t="shared" ref="C45:N45" si="4">SUM(C6:C44)</f>
        <v>1473250429.952893</v>
      </c>
      <c r="D45" s="81">
        <f t="shared" si="4"/>
        <v>1439455595.5826125</v>
      </c>
      <c r="E45" s="81">
        <f t="shared" si="4"/>
        <v>1261579000.3193727</v>
      </c>
      <c r="F45" s="81">
        <f t="shared" si="4"/>
        <v>1225227627.2771578</v>
      </c>
      <c r="G45" s="81">
        <f t="shared" si="4"/>
        <v>1218539521.3415964</v>
      </c>
      <c r="H45" s="81">
        <f t="shared" si="4"/>
        <v>1289971760.6026995</v>
      </c>
      <c r="I45" s="81">
        <f t="shared" si="4"/>
        <v>1280355738.3887777</v>
      </c>
      <c r="J45" s="81">
        <f t="shared" si="4"/>
        <v>1130855405.5509813</v>
      </c>
      <c r="K45" s="81">
        <f t="shared" si="4"/>
        <v>1198744728.5958133</v>
      </c>
      <c r="L45" s="81">
        <f t="shared" si="4"/>
        <v>1131211570.3502572</v>
      </c>
      <c r="M45" s="81">
        <f t="shared" si="4"/>
        <v>1195413491.8554611</v>
      </c>
      <c r="N45" s="81">
        <f t="shared" si="4"/>
        <v>1266438075.0591824</v>
      </c>
      <c r="O45" s="80"/>
      <c r="P45" s="80">
        <f>SUM(C45:O45)</f>
        <v>15111042944.876808</v>
      </c>
      <c r="Q45" s="21"/>
    </row>
    <row r="46" spans="1:17" ht="16.5" customHeight="1" x14ac:dyDescent="0.2">
      <c r="A46" s="69"/>
    </row>
    <row r="47" spans="1:17" ht="8.25" customHeight="1" x14ac:dyDescent="0.2">
      <c r="A47" s="32"/>
      <c r="Q47" s="9"/>
    </row>
    <row r="48" spans="1:17" ht="15" customHeight="1" x14ac:dyDescent="0.2">
      <c r="A48" s="29" t="s">
        <v>7</v>
      </c>
      <c r="C48" s="91" t="s">
        <v>33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77"/>
      <c r="P48" s="78"/>
      <c r="Q48" s="9"/>
    </row>
    <row r="49" spans="1:17" x14ac:dyDescent="0.2">
      <c r="A49" s="29" t="s">
        <v>8</v>
      </c>
      <c r="B49" s="37" t="s">
        <v>53</v>
      </c>
      <c r="C49" s="38">
        <v>43282</v>
      </c>
      <c r="D49" s="38">
        <f t="shared" ref="D49:O49" si="5">C49+31</f>
        <v>43313</v>
      </c>
      <c r="E49" s="38">
        <f>D49+31</f>
        <v>43344</v>
      </c>
      <c r="F49" s="38">
        <f>E49+30</f>
        <v>43374</v>
      </c>
      <c r="G49" s="38">
        <f t="shared" si="5"/>
        <v>43405</v>
      </c>
      <c r="H49" s="38">
        <f>G49+30</f>
        <v>43435</v>
      </c>
      <c r="I49" s="38">
        <f t="shared" si="5"/>
        <v>43466</v>
      </c>
      <c r="J49" s="38">
        <f>I49+30</f>
        <v>43496</v>
      </c>
      <c r="K49" s="38">
        <f>J49+28</f>
        <v>43524</v>
      </c>
      <c r="L49" s="38">
        <f t="shared" si="5"/>
        <v>43555</v>
      </c>
      <c r="M49" s="38">
        <f>L49+30</f>
        <v>43585</v>
      </c>
      <c r="N49" s="38">
        <f t="shared" si="5"/>
        <v>43616</v>
      </c>
      <c r="O49" s="38">
        <f t="shared" si="5"/>
        <v>43647</v>
      </c>
      <c r="P49" s="38" t="s">
        <v>73</v>
      </c>
      <c r="Q49" s="9"/>
    </row>
    <row r="50" spans="1:17" ht="18" customHeight="1" x14ac:dyDescent="0.2">
      <c r="A50" s="32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9"/>
    </row>
    <row r="51" spans="1:17" x14ac:dyDescent="0.2">
      <c r="A51" s="32">
        <f>A50+1</f>
        <v>38</v>
      </c>
      <c r="B51" s="1" t="s">
        <v>0</v>
      </c>
      <c r="C51" s="21">
        <v>134420086.84419578</v>
      </c>
      <c r="D51" s="21">
        <v>123483923.79373053</v>
      </c>
      <c r="E51" s="21">
        <v>96403771.123990923</v>
      </c>
      <c r="F51" s="21">
        <v>85618990.654245973</v>
      </c>
      <c r="G51" s="21">
        <v>106116491.99829364</v>
      </c>
      <c r="H51" s="21">
        <v>130911923.47979894</v>
      </c>
      <c r="I51" s="21">
        <v>127329552.5945155</v>
      </c>
      <c r="J51" s="21">
        <v>105010357.31182948</v>
      </c>
      <c r="K51" s="21">
        <v>96589687.655120119</v>
      </c>
      <c r="L51" s="21">
        <v>76932909.235679626</v>
      </c>
      <c r="M51" s="21">
        <v>88145868.46617794</v>
      </c>
      <c r="N51" s="21">
        <v>109379455.08167525</v>
      </c>
      <c r="O51" s="21"/>
      <c r="P51" s="21">
        <f>SUM(C51:O51)</f>
        <v>1280343018.2392538</v>
      </c>
      <c r="Q51" s="21"/>
    </row>
    <row r="52" spans="1:17" x14ac:dyDescent="0.2">
      <c r="A52" s="32">
        <f>A51+1</f>
        <v>39</v>
      </c>
      <c r="B52" s="1" t="s">
        <v>21</v>
      </c>
      <c r="C52" s="21">
        <v>470958534.28946102</v>
      </c>
      <c r="D52" s="21">
        <v>473187132.02043426</v>
      </c>
      <c r="E52" s="21">
        <v>440045354.5022307</v>
      </c>
      <c r="F52" s="21">
        <v>450502298.08932751</v>
      </c>
      <c r="G52" s="21">
        <v>435372253.44796038</v>
      </c>
      <c r="H52" s="21">
        <v>472783817.30986607</v>
      </c>
      <c r="I52" s="21">
        <v>476317259.41558146</v>
      </c>
      <c r="J52" s="21">
        <v>445742330.49715251</v>
      </c>
      <c r="K52" s="21">
        <v>492997536.51949477</v>
      </c>
      <c r="L52" s="21">
        <v>481457175.83698601</v>
      </c>
      <c r="M52" s="21">
        <v>500630083.47222406</v>
      </c>
      <c r="N52" s="21">
        <v>510017340.52768958</v>
      </c>
      <c r="O52" s="21"/>
      <c r="P52" s="21">
        <f>SUM(C52:O52)</f>
        <v>5650011115.9284086</v>
      </c>
      <c r="Q52" s="21"/>
    </row>
    <row r="53" spans="1:17" x14ac:dyDescent="0.2">
      <c r="A53" s="32">
        <f>A52+1</f>
        <v>40</v>
      </c>
      <c r="B53" s="1" t="s">
        <v>22</v>
      </c>
      <c r="C53" s="21">
        <v>14777103.375061968</v>
      </c>
      <c r="D53" s="21">
        <v>15408403.178877307</v>
      </c>
      <c r="E53" s="21">
        <v>13774362.425954698</v>
      </c>
      <c r="F53" s="21">
        <v>11729908.45609867</v>
      </c>
      <c r="G53" s="21">
        <v>10452806.525432421</v>
      </c>
      <c r="H53" s="21">
        <v>10799207.422449529</v>
      </c>
      <c r="I53" s="21">
        <v>11080474.887785167</v>
      </c>
      <c r="J53" s="21">
        <v>10288989.973240159</v>
      </c>
      <c r="K53" s="21">
        <v>10940455.921498699</v>
      </c>
      <c r="L53" s="21">
        <v>11162745.176509481</v>
      </c>
      <c r="M53" s="21">
        <v>12316075.95156363</v>
      </c>
      <c r="N53" s="21">
        <v>13649099.559482548</v>
      </c>
      <c r="O53" s="21"/>
      <c r="P53" s="21">
        <f>SUM(C53:O53)</f>
        <v>146379632.85395429</v>
      </c>
      <c r="Q53" s="21"/>
    </row>
    <row r="54" spans="1:17" x14ac:dyDescent="0.2">
      <c r="A54" s="32">
        <f>A53+1</f>
        <v>41</v>
      </c>
      <c r="B54" s="1" t="s">
        <v>5</v>
      </c>
      <c r="C54" s="21">
        <v>2754632.68671874</v>
      </c>
      <c r="D54" s="21">
        <v>2754632.68671874</v>
      </c>
      <c r="E54" s="21">
        <v>2665773.567792329</v>
      </c>
      <c r="F54" s="21">
        <v>2754632.68671874</v>
      </c>
      <c r="G54" s="21">
        <v>2665773.567792329</v>
      </c>
      <c r="H54" s="21">
        <v>2754632.68671874</v>
      </c>
      <c r="I54" s="21">
        <v>2754632.68671874</v>
      </c>
      <c r="J54" s="21">
        <v>2488055.3299395069</v>
      </c>
      <c r="K54" s="21">
        <v>2754632.68671874</v>
      </c>
      <c r="L54" s="21">
        <v>2665773.567792329</v>
      </c>
      <c r="M54" s="21">
        <v>2754632.68671874</v>
      </c>
      <c r="N54" s="21">
        <v>2665773.567792329</v>
      </c>
      <c r="O54" s="21"/>
      <c r="P54" s="21">
        <f>SUM(C54:O54)</f>
        <v>32433578.408140004</v>
      </c>
      <c r="Q54" s="21"/>
    </row>
    <row r="55" spans="1:17" ht="12.95" customHeight="1" x14ac:dyDescent="0.2">
      <c r="A55" s="69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</row>
    <row r="56" spans="1:17" x14ac:dyDescent="0.2">
      <c r="A56" s="32">
        <f>A54+1</f>
        <v>42</v>
      </c>
      <c r="B56" s="48" t="s">
        <v>23</v>
      </c>
      <c r="C56" s="80">
        <f>SUM(C51:C54)</f>
        <v>622910357.19543743</v>
      </c>
      <c r="D56" s="80">
        <f t="shared" ref="D56:N56" si="6">SUM(D51:D54)</f>
        <v>614834091.67976081</v>
      </c>
      <c r="E56" s="80">
        <f t="shared" si="6"/>
        <v>552889261.61996865</v>
      </c>
      <c r="F56" s="80">
        <f t="shared" si="6"/>
        <v>550605829.88639081</v>
      </c>
      <c r="G56" s="80">
        <f t="shared" si="6"/>
        <v>554607325.53947878</v>
      </c>
      <c r="H56" s="80">
        <f t="shared" si="6"/>
        <v>617249580.89883327</v>
      </c>
      <c r="I56" s="80">
        <f t="shared" si="6"/>
        <v>617481919.58460093</v>
      </c>
      <c r="J56" s="80">
        <f t="shared" si="6"/>
        <v>563529733.11216164</v>
      </c>
      <c r="K56" s="80">
        <f t="shared" si="6"/>
        <v>603282312.78283226</v>
      </c>
      <c r="L56" s="80">
        <f t="shared" si="6"/>
        <v>572218603.81696749</v>
      </c>
      <c r="M56" s="80">
        <f t="shared" si="6"/>
        <v>603846660.57668424</v>
      </c>
      <c r="N56" s="80">
        <f t="shared" si="6"/>
        <v>635711668.73663974</v>
      </c>
      <c r="O56" s="80"/>
      <c r="P56" s="80">
        <f>SUM(C56:N56)</f>
        <v>7109167345.4297562</v>
      </c>
      <c r="Q56" s="21"/>
    </row>
    <row r="57" spans="1:17" ht="12.95" customHeight="1" x14ac:dyDescent="0.2">
      <c r="A57" s="69"/>
      <c r="B57" s="48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21"/>
    </row>
    <row r="58" spans="1:17" ht="13.5" thickBot="1" x14ac:dyDescent="0.25">
      <c r="A58" s="32">
        <f>A56+1</f>
        <v>43</v>
      </c>
      <c r="B58" s="48" t="s">
        <v>55</v>
      </c>
      <c r="C58" s="83">
        <f t="shared" ref="C58:N58" si="7">SUM(C45,C56)</f>
        <v>2096160787.1483305</v>
      </c>
      <c r="D58" s="83">
        <f t="shared" si="7"/>
        <v>2054289687.2623734</v>
      </c>
      <c r="E58" s="83">
        <f t="shared" si="7"/>
        <v>1814468261.9393413</v>
      </c>
      <c r="F58" s="83">
        <f t="shared" si="7"/>
        <v>1775833457.1635485</v>
      </c>
      <c r="G58" s="83">
        <f t="shared" si="7"/>
        <v>1773146846.8810751</v>
      </c>
      <c r="H58" s="83">
        <f t="shared" si="7"/>
        <v>1907221341.5015328</v>
      </c>
      <c r="I58" s="83">
        <f t="shared" si="7"/>
        <v>1897837657.9733787</v>
      </c>
      <c r="J58" s="83">
        <f t="shared" si="7"/>
        <v>1694385138.6631429</v>
      </c>
      <c r="K58" s="83">
        <f t="shared" si="7"/>
        <v>1802027041.3786454</v>
      </c>
      <c r="L58" s="83">
        <f t="shared" si="7"/>
        <v>1703430174.1672246</v>
      </c>
      <c r="M58" s="83">
        <f t="shared" si="7"/>
        <v>1799260152.4321454</v>
      </c>
      <c r="N58" s="83">
        <f t="shared" si="7"/>
        <v>1902149743.7958221</v>
      </c>
      <c r="O58" s="83"/>
      <c r="P58" s="83">
        <f>SUM(C58:N58)</f>
        <v>22220210290.306561</v>
      </c>
      <c r="Q58" s="21"/>
    </row>
    <row r="59" spans="1:17" ht="15" customHeight="1" thickTop="1" x14ac:dyDescent="0.25">
      <c r="A59" s="33"/>
      <c r="B59" s="4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21"/>
    </row>
    <row r="60" spans="1:17" x14ac:dyDescent="0.2">
      <c r="A60" s="32">
        <f>A58+1</f>
        <v>44</v>
      </c>
      <c r="B60" s="79" t="s">
        <v>24</v>
      </c>
      <c r="C60" s="47">
        <v>529076235.86347747</v>
      </c>
      <c r="D60" s="47">
        <v>523758678.49537587</v>
      </c>
      <c r="E60" s="47">
        <v>419871134.77302766</v>
      </c>
      <c r="F60" s="47">
        <v>383082989.15939772</v>
      </c>
      <c r="G60" s="47">
        <v>384207321.34193158</v>
      </c>
      <c r="H60" s="47">
        <v>422102087.81285435</v>
      </c>
      <c r="I60" s="47">
        <v>415315707.56941539</v>
      </c>
      <c r="J60" s="47">
        <v>370535816.06365764</v>
      </c>
      <c r="K60" s="47">
        <v>395257082.99546599</v>
      </c>
      <c r="L60" s="47">
        <v>370809679.02653921</v>
      </c>
      <c r="M60" s="47">
        <v>391304403.58138156</v>
      </c>
      <c r="N60" s="47">
        <v>249500269.94131011</v>
      </c>
      <c r="O60" s="47"/>
      <c r="P60" s="47">
        <f>SUM(C60:N60)</f>
        <v>4854821406.6238346</v>
      </c>
      <c r="Q60" s="21"/>
    </row>
    <row r="61" spans="1:17" ht="16.5" customHeight="1" x14ac:dyDescent="0.2">
      <c r="A61" s="32"/>
      <c r="B61" s="79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21"/>
    </row>
    <row r="62" spans="1:17" ht="13.5" thickBot="1" x14ac:dyDescent="0.25">
      <c r="A62" s="32">
        <f>A60+1</f>
        <v>45</v>
      </c>
      <c r="B62" s="79" t="s">
        <v>25</v>
      </c>
      <c r="C62" s="83">
        <f t="shared" ref="C62:N62" si="8">SUM(C58,C60)</f>
        <v>2625237023.0118079</v>
      </c>
      <c r="D62" s="83">
        <f>SUM(D58,D60)</f>
        <v>2578048365.7577496</v>
      </c>
      <c r="E62" s="83">
        <f t="shared" si="8"/>
        <v>2234339396.712369</v>
      </c>
      <c r="F62" s="83">
        <f>SUM(F58,F60)</f>
        <v>2158916446.3229461</v>
      </c>
      <c r="G62" s="83">
        <f t="shared" si="8"/>
        <v>2157354168.2230067</v>
      </c>
      <c r="H62" s="83">
        <f t="shared" si="8"/>
        <v>2329323429.3143873</v>
      </c>
      <c r="I62" s="83">
        <f>SUM(I58,I60)</f>
        <v>2313153365.5427942</v>
      </c>
      <c r="J62" s="83">
        <f>SUM(J58,J60)</f>
        <v>2064920954.7268004</v>
      </c>
      <c r="K62" s="83">
        <f>SUM(K58,K60)</f>
        <v>2197284124.3741112</v>
      </c>
      <c r="L62" s="83">
        <f>SUM(L58,L60)</f>
        <v>2074239853.1937637</v>
      </c>
      <c r="M62" s="83">
        <f t="shared" si="8"/>
        <v>2190564556.0135269</v>
      </c>
      <c r="N62" s="83">
        <f t="shared" si="8"/>
        <v>2151650013.7371321</v>
      </c>
      <c r="O62" s="83"/>
      <c r="P62" s="83">
        <f>SUM(C62:N62)</f>
        <v>27075031696.930393</v>
      </c>
      <c r="Q62" s="21"/>
    </row>
    <row r="63" spans="1:17" ht="13.5" thickTop="1" x14ac:dyDescent="0.2"/>
    <row r="64" spans="1:17" x14ac:dyDescent="0.2">
      <c r="C64" s="4" t="s">
        <v>74</v>
      </c>
    </row>
    <row r="65" ht="15.75" customHeight="1" x14ac:dyDescent="0.2"/>
  </sheetData>
  <mergeCells count="2">
    <mergeCell ref="C3:N3"/>
    <mergeCell ref="C48:N48"/>
  </mergeCells>
  <phoneticPr fontId="19" type="noConversion"/>
  <printOptions horizontalCentered="1"/>
  <pageMargins left="1" right="1" top="1.5" bottom="1" header="0.75" footer="0.5"/>
  <pageSetup scale="55" fitToHeight="0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  <rowBreaks count="1" manualBreakCount="1">
    <brk id="46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view="pageLayout" topLeftCell="A22" zoomScaleNormal="85" zoomScaleSheetLayoutView="90" workbookViewId="0">
      <selection activeCell="P7" sqref="P7"/>
    </sheetView>
  </sheetViews>
  <sheetFormatPr defaultRowHeight="15.75" x14ac:dyDescent="0.25"/>
  <cols>
    <col min="1" max="1" width="4.5" style="6" bestFit="1" customWidth="1"/>
    <col min="2" max="2" width="39" style="6" bestFit="1" customWidth="1"/>
    <col min="3" max="14" width="13.25" style="6" bestFit="1" customWidth="1"/>
    <col min="15" max="15" width="14.375" style="6" bestFit="1" customWidth="1"/>
    <col min="16" max="16" width="4.5" style="6" customWidth="1"/>
    <col min="17" max="17" width="16.875" style="6" customWidth="1"/>
    <col min="18" max="16384" width="9" style="6"/>
  </cols>
  <sheetData>
    <row r="1" spans="1:17" ht="12" customHeight="1" x14ac:dyDescent="0.25"/>
    <row r="2" spans="1:17" ht="12" customHeight="1" x14ac:dyDescent="0.25"/>
    <row r="3" spans="1:17" ht="17.100000000000001" customHeight="1" x14ac:dyDescent="0.25">
      <c r="A3" s="29" t="s">
        <v>7</v>
      </c>
      <c r="B3" s="4"/>
      <c r="C3" s="91" t="s">
        <v>34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77"/>
    </row>
    <row r="4" spans="1:17" x14ac:dyDescent="0.25">
      <c r="A4" s="29" t="s">
        <v>8</v>
      </c>
      <c r="B4" s="37" t="s">
        <v>53</v>
      </c>
      <c r="C4" s="38">
        <v>43282</v>
      </c>
      <c r="D4" s="38">
        <f>C4+31</f>
        <v>43313</v>
      </c>
      <c r="E4" s="38">
        <f>D4+31</f>
        <v>43344</v>
      </c>
      <c r="F4" s="38">
        <f t="shared" ref="F4:M4" si="0">E4+30</f>
        <v>43374</v>
      </c>
      <c r="G4" s="38">
        <f>F4+31</f>
        <v>43405</v>
      </c>
      <c r="H4" s="38">
        <f t="shared" si="0"/>
        <v>43435</v>
      </c>
      <c r="I4" s="38">
        <f>H4+31</f>
        <v>43466</v>
      </c>
      <c r="J4" s="38">
        <f>I4+31</f>
        <v>43497</v>
      </c>
      <c r="K4" s="38">
        <f>J4+28</f>
        <v>43525</v>
      </c>
      <c r="L4" s="38">
        <f>K4+31</f>
        <v>43556</v>
      </c>
      <c r="M4" s="38">
        <f t="shared" si="0"/>
        <v>43586</v>
      </c>
      <c r="N4" s="38">
        <f>M4+31</f>
        <v>43617</v>
      </c>
      <c r="O4" s="39" t="s">
        <v>73</v>
      </c>
      <c r="P4" s="51"/>
      <c r="Q4" s="23"/>
    </row>
    <row r="5" spans="1:17" x14ac:dyDescent="0.25">
      <c r="A5" s="32">
        <v>1</v>
      </c>
      <c r="B5" s="26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3"/>
      <c r="Q5" s="23"/>
    </row>
    <row r="6" spans="1:17" ht="12.95" customHeight="1" x14ac:dyDescent="0.25">
      <c r="A6" s="32">
        <f>A5+1</f>
        <v>2</v>
      </c>
      <c r="B6" s="1" t="s">
        <v>10</v>
      </c>
      <c r="C6" s="21">
        <v>226940367.59999996</v>
      </c>
      <c r="D6" s="21">
        <v>208373993.29999998</v>
      </c>
      <c r="E6" s="21">
        <v>160689363.88999999</v>
      </c>
      <c r="F6" s="21">
        <v>127800685.81</v>
      </c>
      <c r="G6" s="21">
        <v>143404979.09000003</v>
      </c>
      <c r="H6" s="21">
        <v>170349073.38000003</v>
      </c>
      <c r="I6" s="21">
        <v>168560418.76000002</v>
      </c>
      <c r="J6" s="21">
        <v>146889030.19</v>
      </c>
      <c r="K6" s="21">
        <v>139986038.20469469</v>
      </c>
      <c r="L6" s="21">
        <v>111393508.3386917</v>
      </c>
      <c r="M6" s="21">
        <v>125973223.90106815</v>
      </c>
      <c r="N6" s="21">
        <v>170607767.02394128</v>
      </c>
      <c r="O6" s="21">
        <f>SUM(C6:N6)</f>
        <v>1900968449.4883959</v>
      </c>
      <c r="P6" s="23"/>
      <c r="Q6" s="23"/>
    </row>
    <row r="7" spans="1:17" ht="12.95" customHeight="1" x14ac:dyDescent="0.25">
      <c r="A7" s="32">
        <f>A6+1</f>
        <v>3</v>
      </c>
      <c r="B7" s="1" t="s">
        <v>11</v>
      </c>
      <c r="C7" s="21">
        <v>52365676.470000006</v>
      </c>
      <c r="D7" s="21">
        <v>47816346.82</v>
      </c>
      <c r="E7" s="21">
        <v>37539549.059999995</v>
      </c>
      <c r="F7" s="21">
        <v>34477283.659999996</v>
      </c>
      <c r="G7" s="21">
        <v>44790185.609999992</v>
      </c>
      <c r="H7" s="21">
        <v>55229779.599999994</v>
      </c>
      <c r="I7" s="21">
        <v>54674118.240000002</v>
      </c>
      <c r="J7" s="21">
        <v>47529253.890000001</v>
      </c>
      <c r="K7" s="21">
        <v>42645124.359999999</v>
      </c>
      <c r="L7" s="21">
        <v>29269556.359999999</v>
      </c>
      <c r="M7" s="21">
        <v>29483279.390000001</v>
      </c>
      <c r="N7" s="21">
        <v>37063501.21339751</v>
      </c>
      <c r="O7" s="21">
        <f>SUM(C7:N7)</f>
        <v>512883654.67339748</v>
      </c>
      <c r="P7" s="23"/>
      <c r="Q7" s="23"/>
    </row>
    <row r="8" spans="1:17" ht="12.95" customHeight="1" x14ac:dyDescent="0.25">
      <c r="A8" s="32">
        <f>A7+1</f>
        <v>4</v>
      </c>
      <c r="B8" s="1" t="s">
        <v>57</v>
      </c>
      <c r="C8" s="21">
        <v>68758.069999999992</v>
      </c>
      <c r="D8" s="21">
        <v>61142.569999999992</v>
      </c>
      <c r="E8" s="21">
        <v>46385.849999999991</v>
      </c>
      <c r="F8" s="21">
        <v>38522.729999999996</v>
      </c>
      <c r="G8" s="21">
        <v>49259.49</v>
      </c>
      <c r="H8" s="21">
        <v>59219.58</v>
      </c>
      <c r="I8" s="21">
        <v>61606.720000000001</v>
      </c>
      <c r="J8" s="21">
        <v>55766.850000000006</v>
      </c>
      <c r="K8" s="21">
        <v>51025.555305294234</v>
      </c>
      <c r="L8" s="21">
        <v>43308.221308305976</v>
      </c>
      <c r="M8" s="21">
        <v>52950.868931844067</v>
      </c>
      <c r="N8" s="21">
        <v>53775.28568045517</v>
      </c>
      <c r="O8" s="21">
        <f>SUM(C8:N8)</f>
        <v>641721.79122589936</v>
      </c>
      <c r="P8" s="23"/>
      <c r="Q8" s="23"/>
    </row>
    <row r="9" spans="1:17" ht="8.25" customHeight="1" x14ac:dyDescent="0.25">
      <c r="A9" s="69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3"/>
      <c r="Q9" s="23"/>
    </row>
    <row r="10" spans="1:17" x14ac:dyDescent="0.25">
      <c r="A10" s="32">
        <f>A8+1</f>
        <v>5</v>
      </c>
      <c r="B10" s="1" t="s">
        <v>59</v>
      </c>
      <c r="C10" s="21">
        <v>1913157.8399999999</v>
      </c>
      <c r="D10" s="21">
        <v>1812291.84</v>
      </c>
      <c r="E10" s="21">
        <v>1531498.26</v>
      </c>
      <c r="F10" s="21">
        <v>1641390.4</v>
      </c>
      <c r="G10" s="21">
        <v>1890903.46</v>
      </c>
      <c r="H10" s="21">
        <v>2171591.87</v>
      </c>
      <c r="I10" s="21">
        <v>1990589.49</v>
      </c>
      <c r="J10" s="21">
        <v>1681239.4000000001</v>
      </c>
      <c r="K10" s="21">
        <v>1660655.36</v>
      </c>
      <c r="L10" s="21">
        <v>1314623.55</v>
      </c>
      <c r="M10" s="21">
        <v>1313847.3600000001</v>
      </c>
      <c r="N10" s="21">
        <v>1365866.3577891637</v>
      </c>
      <c r="O10" s="21">
        <f t="shared" ref="O10:O19" si="1">SUM(C10:N10)</f>
        <v>20287655.187789164</v>
      </c>
      <c r="P10" s="23"/>
      <c r="Q10" s="23"/>
    </row>
    <row r="11" spans="1:17" x14ac:dyDescent="0.25">
      <c r="A11" s="32">
        <f>A10+1</f>
        <v>6</v>
      </c>
      <c r="B11" s="1" t="s">
        <v>58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f t="shared" si="1"/>
        <v>0</v>
      </c>
      <c r="P11" s="23"/>
      <c r="Q11" s="23"/>
    </row>
    <row r="12" spans="1:17" x14ac:dyDescent="0.25">
      <c r="A12" s="32">
        <f t="shared" ref="A12:A19" si="2">A11+1</f>
        <v>7</v>
      </c>
      <c r="B12" s="1" t="s">
        <v>60</v>
      </c>
      <c r="C12" s="21">
        <v>15573379.819999998</v>
      </c>
      <c r="D12" s="21">
        <v>14766669.809999999</v>
      </c>
      <c r="E12" s="21">
        <v>13114189.85</v>
      </c>
      <c r="F12" s="21">
        <v>12031975.4</v>
      </c>
      <c r="G12" s="21">
        <v>11412988.809999999</v>
      </c>
      <c r="H12" s="21">
        <v>11955501.890000001</v>
      </c>
      <c r="I12" s="21">
        <v>11936030.32</v>
      </c>
      <c r="J12" s="21">
        <v>10852004.799999999</v>
      </c>
      <c r="K12" s="21">
        <v>11950711.75</v>
      </c>
      <c r="L12" s="21">
        <v>11601531.359999999</v>
      </c>
      <c r="M12" s="21">
        <v>12414829.880000001</v>
      </c>
      <c r="N12" s="21">
        <v>13238811.46556798</v>
      </c>
      <c r="O12" s="21">
        <f t="shared" si="1"/>
        <v>150848625.15556797</v>
      </c>
      <c r="P12" s="23"/>
      <c r="Q12" s="23"/>
    </row>
    <row r="13" spans="1:17" x14ac:dyDescent="0.25">
      <c r="A13" s="32">
        <f t="shared" si="2"/>
        <v>8</v>
      </c>
      <c r="B13" s="1" t="s">
        <v>61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f t="shared" si="1"/>
        <v>0</v>
      </c>
      <c r="P13" s="23"/>
      <c r="Q13" s="23"/>
    </row>
    <row r="14" spans="1:17" x14ac:dyDescent="0.25">
      <c r="A14" s="32">
        <f t="shared" si="2"/>
        <v>9</v>
      </c>
      <c r="B14" s="1" t="s">
        <v>62</v>
      </c>
      <c r="C14" s="21">
        <v>3010077.33</v>
      </c>
      <c r="D14" s="21">
        <v>2805525.1300000004</v>
      </c>
      <c r="E14" s="21">
        <v>2454141.7199999997</v>
      </c>
      <c r="F14" s="21">
        <v>1910774.47</v>
      </c>
      <c r="G14" s="21">
        <v>1773789.6400000001</v>
      </c>
      <c r="H14" s="21">
        <v>1796707.1700000002</v>
      </c>
      <c r="I14" s="21">
        <v>1655865.23</v>
      </c>
      <c r="J14" s="21">
        <v>1649656.84</v>
      </c>
      <c r="K14" s="21">
        <v>1929442.3900000001</v>
      </c>
      <c r="L14" s="21">
        <v>1938858.5</v>
      </c>
      <c r="M14" s="21">
        <v>1862521.57</v>
      </c>
      <c r="N14" s="21">
        <v>2003754.6556798115</v>
      </c>
      <c r="O14" s="21">
        <f t="shared" si="1"/>
        <v>24791114.645679813</v>
      </c>
      <c r="P14" s="23"/>
      <c r="Q14" s="23"/>
    </row>
    <row r="15" spans="1:17" x14ac:dyDescent="0.25">
      <c r="A15" s="32">
        <f t="shared" si="2"/>
        <v>10</v>
      </c>
      <c r="B15" s="1" t="s">
        <v>63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f t="shared" si="1"/>
        <v>0</v>
      </c>
      <c r="P15" s="23"/>
      <c r="Q15" s="23"/>
    </row>
    <row r="16" spans="1:17" x14ac:dyDescent="0.25">
      <c r="A16" s="32">
        <f t="shared" si="2"/>
        <v>11</v>
      </c>
      <c r="B16" s="1" t="s">
        <v>64</v>
      </c>
      <c r="C16" s="21">
        <v>12871584.969999999</v>
      </c>
      <c r="D16" s="21">
        <v>16635167.030000001</v>
      </c>
      <c r="E16" s="21">
        <v>16265479.35</v>
      </c>
      <c r="F16" s="21">
        <v>13561467.220000001</v>
      </c>
      <c r="G16" s="21">
        <v>12570767.440000001</v>
      </c>
      <c r="H16" s="21">
        <v>12807407.74</v>
      </c>
      <c r="I16" s="21">
        <v>13201098.01</v>
      </c>
      <c r="J16" s="21">
        <v>12351015.679999998</v>
      </c>
      <c r="K16" s="21">
        <v>12519418.550000001</v>
      </c>
      <c r="L16" s="21">
        <v>11681901.49</v>
      </c>
      <c r="M16" s="21">
        <v>11709242.76</v>
      </c>
      <c r="N16" s="21">
        <v>10946613.50833709</v>
      </c>
      <c r="O16" s="21">
        <f t="shared" si="1"/>
        <v>157121163.74833706</v>
      </c>
      <c r="P16" s="23"/>
      <c r="Q16" s="23"/>
    </row>
    <row r="17" spans="1:17" x14ac:dyDescent="0.25">
      <c r="A17" s="32">
        <f t="shared" si="2"/>
        <v>12</v>
      </c>
      <c r="B17" s="1" t="s">
        <v>72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f t="shared" si="1"/>
        <v>0</v>
      </c>
      <c r="P17" s="23"/>
      <c r="Q17" s="23"/>
    </row>
    <row r="18" spans="1:17" x14ac:dyDescent="0.25">
      <c r="A18" s="32">
        <f t="shared" si="2"/>
        <v>13</v>
      </c>
      <c r="B18" s="1" t="s">
        <v>65</v>
      </c>
      <c r="C18" s="21">
        <v>271781.91000000003</v>
      </c>
      <c r="D18" s="21">
        <v>302894.43</v>
      </c>
      <c r="E18" s="21">
        <v>281208.98</v>
      </c>
      <c r="F18" s="21">
        <v>224653.19</v>
      </c>
      <c r="G18" s="21">
        <v>198327.86</v>
      </c>
      <c r="H18" s="21">
        <v>184488.57</v>
      </c>
      <c r="I18" s="21">
        <v>191608.4</v>
      </c>
      <c r="J18" s="21">
        <v>185133.48</v>
      </c>
      <c r="K18" s="21">
        <v>195555.53999999998</v>
      </c>
      <c r="L18" s="21">
        <v>192628.47</v>
      </c>
      <c r="M18" s="21">
        <v>216677.88</v>
      </c>
      <c r="N18" s="21">
        <v>238278.78548895899</v>
      </c>
      <c r="O18" s="21">
        <f t="shared" si="1"/>
        <v>2683237.4954889589</v>
      </c>
      <c r="P18" s="23"/>
      <c r="Q18" s="23"/>
    </row>
    <row r="19" spans="1:17" x14ac:dyDescent="0.25">
      <c r="A19" s="32">
        <f t="shared" si="2"/>
        <v>14</v>
      </c>
      <c r="B19" s="1" t="s">
        <v>66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f t="shared" si="1"/>
        <v>0</v>
      </c>
      <c r="P19" s="23"/>
      <c r="Q19" s="23"/>
    </row>
    <row r="20" spans="1:17" ht="8.25" customHeight="1" x14ac:dyDescent="0.25">
      <c r="A20" s="69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3"/>
      <c r="Q20" s="23"/>
    </row>
    <row r="21" spans="1:17" x14ac:dyDescent="0.25">
      <c r="A21" s="32">
        <f>A19+1</f>
        <v>15</v>
      </c>
      <c r="B21" s="1" t="s">
        <v>14</v>
      </c>
      <c r="C21" s="21">
        <v>35077825.729999997</v>
      </c>
      <c r="D21" s="21">
        <v>33188261.859999999</v>
      </c>
      <c r="E21" s="21">
        <v>23773374.16</v>
      </c>
      <c r="F21" s="21">
        <v>19446565.159999996</v>
      </c>
      <c r="G21" s="21">
        <v>20603886.789999999</v>
      </c>
      <c r="H21" s="21">
        <v>23269026.559999999</v>
      </c>
      <c r="I21" s="21">
        <v>23128572.060000002</v>
      </c>
      <c r="J21" s="21">
        <v>20247326.879999999</v>
      </c>
      <c r="K21" s="21">
        <v>20759299.420000002</v>
      </c>
      <c r="L21" s="21">
        <v>18538370.630000003</v>
      </c>
      <c r="M21" s="21">
        <v>19469635.52</v>
      </c>
      <c r="N21" s="21">
        <v>22423872.866720844</v>
      </c>
      <c r="O21" s="21">
        <f>SUM(C21:N21)</f>
        <v>279926017.63672084</v>
      </c>
      <c r="P21" s="23"/>
      <c r="Q21" s="23"/>
    </row>
    <row r="22" spans="1:17" x14ac:dyDescent="0.25">
      <c r="A22" s="32">
        <f>A21+1</f>
        <v>16</v>
      </c>
      <c r="B22" s="1" t="s">
        <v>67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f>SUM(C22:N22)</f>
        <v>0</v>
      </c>
      <c r="P22" s="23"/>
      <c r="Q22" s="23"/>
    </row>
    <row r="23" spans="1:17" x14ac:dyDescent="0.25">
      <c r="A23" s="32">
        <f t="shared" ref="A23:A34" si="3">A22+1</f>
        <v>17</v>
      </c>
      <c r="B23" s="1" t="s">
        <v>15</v>
      </c>
      <c r="C23" s="21">
        <v>236196168.89000002</v>
      </c>
      <c r="D23" s="21">
        <v>222847992.97</v>
      </c>
      <c r="E23" s="21">
        <v>177054110.77000001</v>
      </c>
      <c r="F23" s="21">
        <v>153460206.04999998</v>
      </c>
      <c r="G23" s="21">
        <v>147184823.61999997</v>
      </c>
      <c r="H23" s="21">
        <v>149978147.90000001</v>
      </c>
      <c r="I23" s="21">
        <v>150207947.73000002</v>
      </c>
      <c r="J23" s="21">
        <v>137143485.57999998</v>
      </c>
      <c r="K23" s="21">
        <v>150532433.75228783</v>
      </c>
      <c r="L23" s="21">
        <v>150233459.32944989</v>
      </c>
      <c r="M23" s="21">
        <v>159523724.9788349</v>
      </c>
      <c r="N23" s="21">
        <v>177327368.74557739</v>
      </c>
      <c r="O23" s="21">
        <f>SUM(C23:N23)</f>
        <v>2011689870.31615</v>
      </c>
      <c r="P23" s="23"/>
      <c r="Q23" s="23"/>
    </row>
    <row r="24" spans="1:17" x14ac:dyDescent="0.25">
      <c r="A24" s="32">
        <f t="shared" si="3"/>
        <v>18</v>
      </c>
      <c r="B24" s="1" t="s">
        <v>42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f t="shared" ref="O24:O34" si="4">SUM(C24:N24)</f>
        <v>0</v>
      </c>
      <c r="P24" s="23"/>
      <c r="Q24" s="23"/>
    </row>
    <row r="25" spans="1:17" x14ac:dyDescent="0.25">
      <c r="A25" s="32">
        <f t="shared" si="3"/>
        <v>19</v>
      </c>
      <c r="B25" s="1" t="s">
        <v>68</v>
      </c>
      <c r="C25" s="21">
        <v>172643.72</v>
      </c>
      <c r="D25" s="21">
        <v>180363.31000000003</v>
      </c>
      <c r="E25" s="21">
        <v>286229.23000000004</v>
      </c>
      <c r="F25" s="21">
        <v>4481709.2700000005</v>
      </c>
      <c r="G25" s="21">
        <v>21996421</v>
      </c>
      <c r="H25" s="21">
        <v>25600929.449999999</v>
      </c>
      <c r="I25" s="21">
        <v>16985933.199999999</v>
      </c>
      <c r="J25" s="21">
        <v>3815730.6399999997</v>
      </c>
      <c r="K25" s="21">
        <v>460335.8777121827</v>
      </c>
      <c r="L25" s="21">
        <v>1556760.0705501107</v>
      </c>
      <c r="M25" s="21">
        <v>1109048.7511650852</v>
      </c>
      <c r="N25" s="21">
        <v>372094.6067837858</v>
      </c>
      <c r="O25" s="21">
        <f>SUM(C25:N25)</f>
        <v>77018199.126211181</v>
      </c>
      <c r="P25" s="23"/>
      <c r="Q25" s="23"/>
    </row>
    <row r="26" spans="1:17" x14ac:dyDescent="0.25">
      <c r="A26" s="32">
        <f t="shared" si="3"/>
        <v>20</v>
      </c>
      <c r="B26" s="1" t="s">
        <v>69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f>SUM(C26:N26)</f>
        <v>0</v>
      </c>
      <c r="P26" s="23"/>
      <c r="Q26" s="23"/>
    </row>
    <row r="27" spans="1:17" x14ac:dyDescent="0.25">
      <c r="A27" s="32">
        <f t="shared" si="3"/>
        <v>21</v>
      </c>
      <c r="B27" s="1" t="s">
        <v>16</v>
      </c>
      <c r="C27" s="21">
        <v>176669155.46999997</v>
      </c>
      <c r="D27" s="21">
        <v>177418314.76000002</v>
      </c>
      <c r="E27" s="21">
        <v>168949106.17999998</v>
      </c>
      <c r="F27" s="21">
        <v>172017261.16</v>
      </c>
      <c r="G27" s="21">
        <v>164934342.72999996</v>
      </c>
      <c r="H27" s="21">
        <v>170408818.77000001</v>
      </c>
      <c r="I27" s="21">
        <v>168376176.72000003</v>
      </c>
      <c r="J27" s="21">
        <v>152454340.42000002</v>
      </c>
      <c r="K27" s="21">
        <v>162875721.42999998</v>
      </c>
      <c r="L27" s="21">
        <v>159232222.74000001</v>
      </c>
      <c r="M27" s="21">
        <v>163825109.16000003</v>
      </c>
      <c r="N27" s="21">
        <v>158445287.53713936</v>
      </c>
      <c r="O27" s="21">
        <f t="shared" si="4"/>
        <v>1995605857.0771396</v>
      </c>
      <c r="P27" s="23"/>
      <c r="Q27" s="23"/>
    </row>
    <row r="28" spans="1:17" x14ac:dyDescent="0.25">
      <c r="A28" s="32">
        <f t="shared" si="3"/>
        <v>22</v>
      </c>
      <c r="B28" s="1" t="s">
        <v>43</v>
      </c>
      <c r="C28" s="21">
        <v>71516</v>
      </c>
      <c r="D28" s="21">
        <v>71347</v>
      </c>
      <c r="E28" s="21">
        <v>56725</v>
      </c>
      <c r="F28" s="21">
        <v>72289</v>
      </c>
      <c r="G28" s="21">
        <v>86722</v>
      </c>
      <c r="H28" s="21">
        <v>105944</v>
      </c>
      <c r="I28" s="21">
        <v>95567</v>
      </c>
      <c r="J28" s="21">
        <v>81675</v>
      </c>
      <c r="K28" s="21">
        <v>114675</v>
      </c>
      <c r="L28" s="21">
        <v>86688</v>
      </c>
      <c r="M28" s="21">
        <v>83744</v>
      </c>
      <c r="N28" s="21">
        <v>73696</v>
      </c>
      <c r="O28" s="21">
        <f t="shared" si="4"/>
        <v>1000588</v>
      </c>
      <c r="P28" s="23"/>
      <c r="Q28" s="23"/>
    </row>
    <row r="29" spans="1:17" x14ac:dyDescent="0.25">
      <c r="A29" s="32">
        <f t="shared" si="3"/>
        <v>23</v>
      </c>
      <c r="B29" s="1" t="s">
        <v>70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f t="shared" si="4"/>
        <v>0</v>
      </c>
      <c r="P29" s="23"/>
      <c r="Q29" s="23"/>
    </row>
    <row r="30" spans="1:17" x14ac:dyDescent="0.25">
      <c r="A30" s="32">
        <f t="shared" si="3"/>
        <v>24</v>
      </c>
      <c r="B30" s="1" t="s">
        <v>71</v>
      </c>
      <c r="C30" s="21">
        <v>121832</v>
      </c>
      <c r="D30" s="21">
        <v>93699</v>
      </c>
      <c r="E30" s="21">
        <v>14467</v>
      </c>
      <c r="F30" s="21">
        <v>114706</v>
      </c>
      <c r="G30" s="21">
        <v>84133</v>
      </c>
      <c r="H30" s="21">
        <v>85176</v>
      </c>
      <c r="I30" s="21">
        <v>102956</v>
      </c>
      <c r="J30" s="21">
        <v>92165</v>
      </c>
      <c r="K30" s="21">
        <v>90380</v>
      </c>
      <c r="L30" s="21">
        <v>126927</v>
      </c>
      <c r="M30" s="21">
        <v>42732</v>
      </c>
      <c r="N30" s="21">
        <v>141105</v>
      </c>
      <c r="O30" s="21">
        <f>SUM(C30:N30)</f>
        <v>1110278</v>
      </c>
      <c r="P30" s="23"/>
      <c r="Q30" s="23"/>
    </row>
    <row r="31" spans="1:17" x14ac:dyDescent="0.25">
      <c r="A31" s="32">
        <f t="shared" si="3"/>
        <v>25</v>
      </c>
      <c r="B31" s="1" t="s">
        <v>47</v>
      </c>
      <c r="C31" s="21">
        <v>52129295</v>
      </c>
      <c r="D31" s="21">
        <v>51590154</v>
      </c>
      <c r="E31" s="21">
        <v>50757626</v>
      </c>
      <c r="F31" s="21">
        <v>51740935</v>
      </c>
      <c r="G31" s="21">
        <v>50310129</v>
      </c>
      <c r="H31" s="21">
        <v>51577584</v>
      </c>
      <c r="I31" s="21">
        <v>54026627</v>
      </c>
      <c r="J31" s="21">
        <v>48729316</v>
      </c>
      <c r="K31" s="21">
        <v>53429140</v>
      </c>
      <c r="L31" s="21">
        <v>58727172.989398733</v>
      </c>
      <c r="M31" s="21">
        <v>59772833.876111679</v>
      </c>
      <c r="N31" s="21">
        <v>49385113.000767969</v>
      </c>
      <c r="O31" s="21">
        <f t="shared" si="4"/>
        <v>632175925.86627829</v>
      </c>
      <c r="P31" s="23"/>
      <c r="Q31" s="23"/>
    </row>
    <row r="32" spans="1:17" x14ac:dyDescent="0.25">
      <c r="A32" s="32">
        <f t="shared" si="3"/>
        <v>26</v>
      </c>
      <c r="B32" s="1" t="s">
        <v>48</v>
      </c>
      <c r="C32" s="21">
        <v>120103</v>
      </c>
      <c r="D32" s="21">
        <v>138199</v>
      </c>
      <c r="E32" s="21">
        <v>4598</v>
      </c>
      <c r="F32" s="21">
        <v>107662</v>
      </c>
      <c r="G32" s="21">
        <v>1861</v>
      </c>
      <c r="H32" s="21">
        <v>265755</v>
      </c>
      <c r="I32" s="21">
        <v>596145</v>
      </c>
      <c r="J32" s="21">
        <v>38405</v>
      </c>
      <c r="K32" s="21">
        <v>22230</v>
      </c>
      <c r="L32" s="21">
        <v>10341</v>
      </c>
      <c r="M32" s="21">
        <v>1700304</v>
      </c>
      <c r="N32" s="21">
        <v>91394</v>
      </c>
      <c r="O32" s="21">
        <f t="shared" si="4"/>
        <v>3096997</v>
      </c>
      <c r="P32" s="23"/>
      <c r="Q32" s="23"/>
    </row>
    <row r="33" spans="1:17" x14ac:dyDescent="0.25">
      <c r="A33" s="32">
        <f t="shared" si="3"/>
        <v>27</v>
      </c>
      <c r="B33" s="1" t="s">
        <v>49</v>
      </c>
      <c r="C33" s="21">
        <v>461428248</v>
      </c>
      <c r="D33" s="21">
        <v>464921539</v>
      </c>
      <c r="E33" s="21">
        <v>439980694</v>
      </c>
      <c r="F33" s="21">
        <v>470604516</v>
      </c>
      <c r="G33" s="21">
        <v>435812913</v>
      </c>
      <c r="H33" s="21">
        <v>444061615</v>
      </c>
      <c r="I33" s="21">
        <v>445550446</v>
      </c>
      <c r="J33" s="21">
        <v>399684591</v>
      </c>
      <c r="K33" s="21">
        <v>443787273</v>
      </c>
      <c r="L33" s="21">
        <v>431778763</v>
      </c>
      <c r="M33" s="21">
        <v>452615577</v>
      </c>
      <c r="N33" s="21">
        <v>453394220</v>
      </c>
      <c r="O33" s="21">
        <f t="shared" si="4"/>
        <v>5343620395</v>
      </c>
      <c r="P33" s="23"/>
      <c r="Q33" s="23"/>
    </row>
    <row r="34" spans="1:17" x14ac:dyDescent="0.25">
      <c r="A34" s="32">
        <f t="shared" si="3"/>
        <v>28</v>
      </c>
      <c r="B34" s="31" t="s">
        <v>56</v>
      </c>
      <c r="C34" s="49">
        <v>14471374</v>
      </c>
      <c r="D34" s="49">
        <v>13499936</v>
      </c>
      <c r="E34" s="49">
        <v>13119408</v>
      </c>
      <c r="F34" s="49">
        <v>13567016</v>
      </c>
      <c r="G34" s="49">
        <v>12949146</v>
      </c>
      <c r="H34" s="49">
        <v>14985865</v>
      </c>
      <c r="I34" s="49">
        <v>15005707</v>
      </c>
      <c r="J34" s="49">
        <v>12117267</v>
      </c>
      <c r="K34" s="49">
        <v>12011506</v>
      </c>
      <c r="L34" s="49">
        <v>12684800</v>
      </c>
      <c r="M34" s="49">
        <v>13182651</v>
      </c>
      <c r="N34" s="49">
        <v>13764210</v>
      </c>
      <c r="O34" s="49">
        <f t="shared" si="4"/>
        <v>161358886</v>
      </c>
      <c r="P34" s="23"/>
      <c r="Q34" s="23"/>
    </row>
    <row r="35" spans="1:17" ht="8.25" customHeight="1" x14ac:dyDescent="0.25">
      <c r="A35" s="69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3"/>
      <c r="Q35" s="23"/>
    </row>
    <row r="36" spans="1:17" x14ac:dyDescent="0.25">
      <c r="A36" s="32">
        <f>A34+1</f>
        <v>29</v>
      </c>
      <c r="B36" s="1" t="s">
        <v>54</v>
      </c>
      <c r="C36" s="21">
        <v>2805399.7561643836</v>
      </c>
      <c r="D36" s="21">
        <v>2805399.7561643836</v>
      </c>
      <c r="E36" s="21">
        <v>2714614.6027397257</v>
      </c>
      <c r="F36" s="21">
        <v>2805399.7561643836</v>
      </c>
      <c r="G36" s="21">
        <v>2714614.6027397257</v>
      </c>
      <c r="H36" s="21">
        <v>2805399.7561643836</v>
      </c>
      <c r="I36" s="21">
        <v>2805399.7561643836</v>
      </c>
      <c r="J36" s="21">
        <v>2533044.2958904109</v>
      </c>
      <c r="K36" s="21">
        <v>2805399.7561643836</v>
      </c>
      <c r="L36" s="21">
        <v>2714614.6027397257</v>
      </c>
      <c r="M36" s="21">
        <v>2805399.7561643836</v>
      </c>
      <c r="N36" s="21">
        <v>2714614.6027397257</v>
      </c>
      <c r="O36" s="21">
        <f>SUM(C36:N36)</f>
        <v>33029300.999999996</v>
      </c>
      <c r="P36" s="23"/>
      <c r="Q36" s="23"/>
    </row>
    <row r="37" spans="1:17" x14ac:dyDescent="0.25">
      <c r="A37" s="32">
        <f>A36+1</f>
        <v>30</v>
      </c>
      <c r="B37" s="1" t="s">
        <v>44</v>
      </c>
      <c r="C37" s="21">
        <v>2027386.0575342465</v>
      </c>
      <c r="D37" s="21">
        <v>2027386.0575342465</v>
      </c>
      <c r="E37" s="21">
        <v>1961850.9589041094</v>
      </c>
      <c r="F37" s="21">
        <v>2027386.0575342465</v>
      </c>
      <c r="G37" s="21">
        <v>1961850.9589041094</v>
      </c>
      <c r="H37" s="21">
        <v>2027386.0575342465</v>
      </c>
      <c r="I37" s="21">
        <v>2027386.0575342465</v>
      </c>
      <c r="J37" s="21">
        <v>1830780.7616438358</v>
      </c>
      <c r="K37" s="21">
        <v>2027386.0575342465</v>
      </c>
      <c r="L37" s="21">
        <v>1961850.9589041094</v>
      </c>
      <c r="M37" s="21">
        <v>2027386.0575342465</v>
      </c>
      <c r="N37" s="21">
        <v>1961850.9589041094</v>
      </c>
      <c r="O37" s="21">
        <f>SUM(C37:N37)</f>
        <v>23869887</v>
      </c>
      <c r="P37" s="23"/>
      <c r="Q37" s="23"/>
    </row>
    <row r="38" spans="1:17" x14ac:dyDescent="0.25">
      <c r="A38" s="32">
        <f>A37+1</f>
        <v>31</v>
      </c>
      <c r="B38" s="1" t="s">
        <v>45</v>
      </c>
      <c r="C38" s="21">
        <v>4202</v>
      </c>
      <c r="D38" s="21">
        <v>4202</v>
      </c>
      <c r="E38" s="21">
        <v>4202</v>
      </c>
      <c r="F38" s="21">
        <v>4202</v>
      </c>
      <c r="G38" s="21">
        <v>4202</v>
      </c>
      <c r="H38" s="21">
        <v>4202</v>
      </c>
      <c r="I38" s="21">
        <v>4202</v>
      </c>
      <c r="J38" s="21">
        <v>4202</v>
      </c>
      <c r="K38" s="21">
        <v>4202</v>
      </c>
      <c r="L38" s="21">
        <v>4202</v>
      </c>
      <c r="M38" s="21">
        <v>4202</v>
      </c>
      <c r="N38" s="21">
        <v>4202</v>
      </c>
      <c r="O38" s="21">
        <f>SUM(C38:N38)</f>
        <v>50424</v>
      </c>
      <c r="P38" s="23"/>
      <c r="Q38" s="23"/>
    </row>
    <row r="39" spans="1:17" x14ac:dyDescent="0.25">
      <c r="A39" s="32">
        <f>A38+1</f>
        <v>32</v>
      </c>
      <c r="B39" s="1" t="s">
        <v>46</v>
      </c>
      <c r="C39" s="21">
        <v>8940</v>
      </c>
      <c r="D39" s="21">
        <v>8940</v>
      </c>
      <c r="E39" s="21">
        <v>8940</v>
      </c>
      <c r="F39" s="21">
        <v>8940</v>
      </c>
      <c r="G39" s="21">
        <v>8940</v>
      </c>
      <c r="H39" s="21">
        <v>8940</v>
      </c>
      <c r="I39" s="21">
        <v>8940</v>
      </c>
      <c r="J39" s="21">
        <v>8940</v>
      </c>
      <c r="K39" s="21">
        <v>8940</v>
      </c>
      <c r="L39" s="21">
        <v>8940</v>
      </c>
      <c r="M39" s="21">
        <v>8940</v>
      </c>
      <c r="N39" s="21">
        <v>8940</v>
      </c>
      <c r="O39" s="21">
        <f>SUM(C39:N39)</f>
        <v>107280</v>
      </c>
      <c r="P39" s="23"/>
      <c r="Q39" s="23"/>
    </row>
    <row r="40" spans="1:17" x14ac:dyDescent="0.25">
      <c r="A40" s="69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3"/>
      <c r="Q40" s="23"/>
    </row>
    <row r="41" spans="1:17" x14ac:dyDescent="0.25">
      <c r="A41" s="32">
        <f>A39+1</f>
        <v>33</v>
      </c>
      <c r="B41" s="31" t="s">
        <v>50</v>
      </c>
      <c r="C41" s="49">
        <v>15318509</v>
      </c>
      <c r="D41" s="49">
        <v>14956251</v>
      </c>
      <c r="E41" s="49">
        <v>11756094</v>
      </c>
      <c r="F41" s="49">
        <v>9149289</v>
      </c>
      <c r="G41" s="49">
        <v>8137642</v>
      </c>
      <c r="H41" s="49">
        <v>6792580</v>
      </c>
      <c r="I41" s="49">
        <v>7726067</v>
      </c>
      <c r="J41" s="49">
        <v>6635957</v>
      </c>
      <c r="K41" s="49">
        <v>8417468</v>
      </c>
      <c r="L41" s="49">
        <v>11177622</v>
      </c>
      <c r="M41" s="49">
        <v>10364724</v>
      </c>
      <c r="N41" s="49">
        <v>11306083</v>
      </c>
      <c r="O41" s="49">
        <f>SUM(C41:N41)</f>
        <v>121738286</v>
      </c>
      <c r="P41" s="23"/>
      <c r="Q41" s="23"/>
    </row>
    <row r="42" spans="1:17" x14ac:dyDescent="0.25">
      <c r="A42" s="32">
        <f>A41+1</f>
        <v>34</v>
      </c>
      <c r="B42" s="31" t="s">
        <v>51</v>
      </c>
      <c r="C42" s="49">
        <v>3826004</v>
      </c>
      <c r="D42" s="49">
        <v>3739020</v>
      </c>
      <c r="E42" s="49">
        <v>2768540</v>
      </c>
      <c r="F42" s="49">
        <v>3517924</v>
      </c>
      <c r="G42" s="49">
        <v>3700277</v>
      </c>
      <c r="H42" s="49">
        <v>3781969</v>
      </c>
      <c r="I42" s="49">
        <v>3702131</v>
      </c>
      <c r="J42" s="49">
        <v>3464278</v>
      </c>
      <c r="K42" s="49">
        <v>3825764</v>
      </c>
      <c r="L42" s="49">
        <v>3738883</v>
      </c>
      <c r="M42" s="49">
        <v>3181757</v>
      </c>
      <c r="N42" s="49">
        <v>3390328</v>
      </c>
      <c r="O42" s="49">
        <f>SUM(C42:N42)</f>
        <v>42636875</v>
      </c>
      <c r="P42" s="23"/>
      <c r="Q42" s="23"/>
    </row>
    <row r="43" spans="1:17" ht="27" customHeight="1" x14ac:dyDescent="0.25">
      <c r="A43" s="32">
        <f>A42+1</f>
        <v>35</v>
      </c>
      <c r="B43" s="55" t="s">
        <v>52</v>
      </c>
      <c r="C43" s="49">
        <v>46622762</v>
      </c>
      <c r="D43" s="49">
        <v>50544464</v>
      </c>
      <c r="E43" s="49">
        <v>44664667</v>
      </c>
      <c r="F43" s="49">
        <v>45603346</v>
      </c>
      <c r="G43" s="49">
        <v>44455976</v>
      </c>
      <c r="H43" s="49">
        <v>45223315</v>
      </c>
      <c r="I43" s="49">
        <v>44656668</v>
      </c>
      <c r="J43" s="49">
        <v>39085431</v>
      </c>
      <c r="K43" s="49">
        <v>41972810</v>
      </c>
      <c r="L43" s="49">
        <v>32894226.010601267</v>
      </c>
      <c r="M43" s="49">
        <v>39810261.123888321</v>
      </c>
      <c r="N43" s="49">
        <v>44679121.999232031</v>
      </c>
      <c r="O43" s="49">
        <f>SUM(C43:N43)</f>
        <v>520213048.13372165</v>
      </c>
      <c r="P43" s="23"/>
      <c r="Q43" s="23"/>
    </row>
    <row r="44" spans="1:17" ht="8.25" customHeight="1" x14ac:dyDescent="0.25">
      <c r="A44" s="69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3"/>
      <c r="Q44" s="23"/>
    </row>
    <row r="45" spans="1:17" x14ac:dyDescent="0.25">
      <c r="A45" s="32">
        <f>A43+1</f>
        <v>36</v>
      </c>
      <c r="B45" s="79" t="s">
        <v>19</v>
      </c>
      <c r="C45" s="80">
        <f t="shared" ref="C45:O45" si="5">SUM(C6:C44)</f>
        <v>1360086148.6336985</v>
      </c>
      <c r="D45" s="80">
        <f t="shared" si="5"/>
        <v>1330609500.6436985</v>
      </c>
      <c r="E45" s="80">
        <f t="shared" si="5"/>
        <v>1169797063.8616438</v>
      </c>
      <c r="F45" s="80">
        <f t="shared" si="5"/>
        <v>1140416105.3336985</v>
      </c>
      <c r="G45" s="80">
        <f t="shared" si="5"/>
        <v>1131039082.1016438</v>
      </c>
      <c r="H45" s="80">
        <f t="shared" si="5"/>
        <v>1195536423.2936985</v>
      </c>
      <c r="I45" s="80">
        <f t="shared" si="5"/>
        <v>1187278206.6936986</v>
      </c>
      <c r="J45" s="80">
        <f t="shared" si="5"/>
        <v>1049160036.7075343</v>
      </c>
      <c r="K45" s="80">
        <f t="shared" si="5"/>
        <v>1114082936.0036988</v>
      </c>
      <c r="L45" s="80">
        <f t="shared" si="5"/>
        <v>1052911759.6216439</v>
      </c>
      <c r="M45" s="80">
        <f t="shared" si="5"/>
        <v>1112554603.8336985</v>
      </c>
      <c r="N45" s="80">
        <f t="shared" si="5"/>
        <v>1175001870.6137476</v>
      </c>
      <c r="O45" s="80">
        <f t="shared" si="5"/>
        <v>14018473737.342104</v>
      </c>
      <c r="P45" s="23"/>
      <c r="Q45" s="23"/>
    </row>
    <row r="46" spans="1:17" ht="12" customHeight="1" x14ac:dyDescent="0.25">
      <c r="A46" s="6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7" ht="12" customHeight="1" x14ac:dyDescent="0.25">
      <c r="A47" s="3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7" ht="17.100000000000001" customHeight="1" x14ac:dyDescent="0.25">
      <c r="A48" s="29" t="s">
        <v>7</v>
      </c>
      <c r="B48" s="4"/>
      <c r="C48" s="91" t="s">
        <v>34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78"/>
    </row>
    <row r="49" spans="1:17" x14ac:dyDescent="0.25">
      <c r="A49" s="29" t="s">
        <v>8</v>
      </c>
      <c r="B49" s="37" t="s">
        <v>53</v>
      </c>
      <c r="C49" s="38">
        <v>43282</v>
      </c>
      <c r="D49" s="38">
        <f>C49+31</f>
        <v>43313</v>
      </c>
      <c r="E49" s="38">
        <f>D49+31</f>
        <v>43344</v>
      </c>
      <c r="F49" s="38">
        <f t="shared" ref="F49:M49" si="6">E49+30</f>
        <v>43374</v>
      </c>
      <c r="G49" s="38">
        <f>F49+31</f>
        <v>43405</v>
      </c>
      <c r="H49" s="38">
        <f t="shared" si="6"/>
        <v>43435</v>
      </c>
      <c r="I49" s="38">
        <f>H49+31</f>
        <v>43466</v>
      </c>
      <c r="J49" s="38">
        <f>I49+31</f>
        <v>43497</v>
      </c>
      <c r="K49" s="38">
        <f>J49+28</f>
        <v>43525</v>
      </c>
      <c r="L49" s="38">
        <f>K49+31</f>
        <v>43556</v>
      </c>
      <c r="M49" s="38">
        <f t="shared" si="6"/>
        <v>43586</v>
      </c>
      <c r="N49" s="38">
        <f>M49+31</f>
        <v>43617</v>
      </c>
      <c r="O49" s="39" t="s">
        <v>73</v>
      </c>
    </row>
    <row r="50" spans="1:17" x14ac:dyDescent="0.25">
      <c r="A50" s="32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7" x14ac:dyDescent="0.25">
      <c r="A51" s="32">
        <f>A50+1</f>
        <v>38</v>
      </c>
      <c r="B51" s="1" t="s">
        <v>0</v>
      </c>
      <c r="C51" s="21">
        <v>119125662.19999999</v>
      </c>
      <c r="D51" s="21">
        <v>109433824.5</v>
      </c>
      <c r="E51" s="21">
        <v>85434873.189999998</v>
      </c>
      <c r="F51" s="21">
        <v>75877193.640000015</v>
      </c>
      <c r="G51" s="21">
        <v>94042472.939999983</v>
      </c>
      <c r="H51" s="21">
        <v>116016660.45999999</v>
      </c>
      <c r="I51" s="21">
        <v>112841894.59</v>
      </c>
      <c r="J51" s="21">
        <v>93062195.140000015</v>
      </c>
      <c r="K51" s="21">
        <v>85599635.99000001</v>
      </c>
      <c r="L51" s="21">
        <v>68179421.49000001</v>
      </c>
      <c r="M51" s="21">
        <v>78116561.280000001</v>
      </c>
      <c r="N51" s="21">
        <v>96934173.482438445</v>
      </c>
      <c r="O51" s="21">
        <f>SUM(C51:N51)</f>
        <v>1134664568.9024384</v>
      </c>
      <c r="P51" s="23"/>
      <c r="Q51" s="23"/>
    </row>
    <row r="52" spans="1:17" x14ac:dyDescent="0.25">
      <c r="A52" s="32">
        <f>A51+1</f>
        <v>39</v>
      </c>
      <c r="B52" s="1" t="s">
        <v>21</v>
      </c>
      <c r="C52" s="21">
        <v>437191310.43000001</v>
      </c>
      <c r="D52" s="21">
        <v>439791711.95999998</v>
      </c>
      <c r="E52" s="21">
        <v>409439860.25999999</v>
      </c>
      <c r="F52" s="21">
        <v>420027262.04000008</v>
      </c>
      <c r="G52" s="21">
        <v>406015394.49000001</v>
      </c>
      <c r="H52" s="21">
        <v>441053969.06999999</v>
      </c>
      <c r="I52" s="21">
        <v>444006085.44999999</v>
      </c>
      <c r="J52" s="21">
        <v>415805280.5</v>
      </c>
      <c r="K52" s="21">
        <v>459676097.14999998</v>
      </c>
      <c r="L52" s="21">
        <v>448825178.44</v>
      </c>
      <c r="M52" s="21">
        <v>466313840.88999999</v>
      </c>
      <c r="N52" s="21">
        <v>474855387.04566371</v>
      </c>
      <c r="O52" s="21">
        <f>SUM(C52:N52)</f>
        <v>5263001377.7256641</v>
      </c>
      <c r="P52" s="23"/>
      <c r="Q52" s="23"/>
    </row>
    <row r="53" spans="1:17" x14ac:dyDescent="0.25">
      <c r="A53" s="32">
        <f>A52+1</f>
        <v>40</v>
      </c>
      <c r="B53" s="1" t="s">
        <v>22</v>
      </c>
      <c r="C53" s="21">
        <v>13131340.029999999</v>
      </c>
      <c r="D53" s="21">
        <v>13692602.449999999</v>
      </c>
      <c r="E53" s="21">
        <v>12240575.219999999</v>
      </c>
      <c r="F53" s="21">
        <v>10423520.630000001</v>
      </c>
      <c r="G53" s="21">
        <v>9288320.2600000016</v>
      </c>
      <c r="H53" s="21">
        <v>9595906.9900000002</v>
      </c>
      <c r="I53" s="21">
        <v>9845921.209999999</v>
      </c>
      <c r="J53" s="21">
        <v>9142650.5800000001</v>
      </c>
      <c r="K53" s="21">
        <v>9721757.9199999981</v>
      </c>
      <c r="L53" s="21">
        <v>9919590.9800000004</v>
      </c>
      <c r="M53" s="21">
        <v>10944623.550000001</v>
      </c>
      <c r="N53" s="21">
        <v>12129245.582669802</v>
      </c>
      <c r="O53" s="21">
        <f>SUM(C53:N53)</f>
        <v>130076055.40266979</v>
      </c>
      <c r="P53" s="23"/>
      <c r="Q53" s="23"/>
    </row>
    <row r="54" spans="1:17" x14ac:dyDescent="0.25">
      <c r="A54" s="32">
        <f>A53+1</f>
        <v>41</v>
      </c>
      <c r="B54" s="1" t="s">
        <v>5</v>
      </c>
      <c r="C54" s="21">
        <v>2441208.3835616438</v>
      </c>
      <c r="D54" s="21">
        <v>2441208.3835616438</v>
      </c>
      <c r="E54" s="21">
        <v>2362459.7260273974</v>
      </c>
      <c r="F54" s="21">
        <v>2441208.3835616438</v>
      </c>
      <c r="G54" s="21">
        <v>2362459.7260273974</v>
      </c>
      <c r="H54" s="21">
        <v>2441208.3835616438</v>
      </c>
      <c r="I54" s="21">
        <v>2441208.3835616438</v>
      </c>
      <c r="J54" s="21">
        <v>2204962.4109589043</v>
      </c>
      <c r="K54" s="21">
        <v>2441208.3835616438</v>
      </c>
      <c r="L54" s="21">
        <v>2362459.7260273974</v>
      </c>
      <c r="M54" s="21">
        <v>2441208.3835616438</v>
      </c>
      <c r="N54" s="21">
        <v>2362459.7260273974</v>
      </c>
      <c r="O54" s="21">
        <f>SUM(C54:N54)</f>
        <v>28743260</v>
      </c>
      <c r="P54" s="23"/>
      <c r="Q54" s="23"/>
    </row>
    <row r="55" spans="1:17" ht="8.25" customHeight="1" x14ac:dyDescent="0.25">
      <c r="A55" s="69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3"/>
      <c r="Q55" s="23"/>
    </row>
    <row r="56" spans="1:17" x14ac:dyDescent="0.25">
      <c r="A56" s="32">
        <f>A54+1</f>
        <v>42</v>
      </c>
      <c r="B56" s="48" t="s">
        <v>23</v>
      </c>
      <c r="C56" s="80">
        <f>SUM(C51:C54)</f>
        <v>571889521.04356158</v>
      </c>
      <c r="D56" s="80">
        <f t="shared" ref="D56:N56" si="7">SUM(D51:D54)</f>
        <v>565359347.2935617</v>
      </c>
      <c r="E56" s="80">
        <f t="shared" si="7"/>
        <v>509477768.39602733</v>
      </c>
      <c r="F56" s="80">
        <f t="shared" si="7"/>
        <v>508769184.69356173</v>
      </c>
      <c r="G56" s="80">
        <f t="shared" si="7"/>
        <v>511708647.41602737</v>
      </c>
      <c r="H56" s="80">
        <f t="shared" si="7"/>
        <v>569107744.90356159</v>
      </c>
      <c r="I56" s="80">
        <f t="shared" si="7"/>
        <v>569135109.63356161</v>
      </c>
      <c r="J56" s="80">
        <f t="shared" si="7"/>
        <v>520215088.63095886</v>
      </c>
      <c r="K56" s="80">
        <f t="shared" si="7"/>
        <v>557438699.44356155</v>
      </c>
      <c r="L56" s="80">
        <f t="shared" si="7"/>
        <v>529286650.6360274</v>
      </c>
      <c r="M56" s="80">
        <f t="shared" si="7"/>
        <v>557816234.10356152</v>
      </c>
      <c r="N56" s="80">
        <f t="shared" si="7"/>
        <v>586281265.83679938</v>
      </c>
      <c r="O56" s="80">
        <f>SUM(O51:O54)</f>
        <v>6556485262.0307722</v>
      </c>
      <c r="P56" s="23"/>
      <c r="Q56" s="23"/>
    </row>
    <row r="57" spans="1:17" ht="8.25" customHeight="1" x14ac:dyDescent="0.25">
      <c r="A57" s="69"/>
      <c r="B57" s="48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3"/>
      <c r="Q57" s="23"/>
    </row>
    <row r="58" spans="1:17" ht="16.5" thickBot="1" x14ac:dyDescent="0.3">
      <c r="A58" s="32">
        <f>A56+1</f>
        <v>43</v>
      </c>
      <c r="B58" s="48" t="s">
        <v>55</v>
      </c>
      <c r="C58" s="83">
        <f t="shared" ref="C58:N58" si="8">SUM(C45,C56)</f>
        <v>1931975669.6772599</v>
      </c>
      <c r="D58" s="83">
        <f t="shared" si="8"/>
        <v>1895968847.9372602</v>
      </c>
      <c r="E58" s="83">
        <f t="shared" si="8"/>
        <v>1679274832.2576711</v>
      </c>
      <c r="F58" s="83">
        <f t="shared" si="8"/>
        <v>1649185290.0272603</v>
      </c>
      <c r="G58" s="83">
        <f t="shared" si="8"/>
        <v>1642747729.5176711</v>
      </c>
      <c r="H58" s="83">
        <f t="shared" si="8"/>
        <v>1764644168.1972601</v>
      </c>
      <c r="I58" s="83">
        <f t="shared" si="8"/>
        <v>1756413316.3272603</v>
      </c>
      <c r="J58" s="83">
        <f t="shared" si="8"/>
        <v>1569375125.3384931</v>
      </c>
      <c r="K58" s="83">
        <f t="shared" si="8"/>
        <v>1671521635.4472604</v>
      </c>
      <c r="L58" s="83">
        <f t="shared" si="8"/>
        <v>1582198410.2576714</v>
      </c>
      <c r="M58" s="83">
        <f t="shared" si="8"/>
        <v>1670370837.9372602</v>
      </c>
      <c r="N58" s="83">
        <f t="shared" si="8"/>
        <v>1761283136.450547</v>
      </c>
      <c r="O58" s="83">
        <f>SUM(O45,O56)</f>
        <v>20574958999.372875</v>
      </c>
      <c r="P58" s="23"/>
      <c r="Q58" s="23"/>
    </row>
    <row r="59" spans="1:17" ht="8.25" customHeight="1" thickTop="1" x14ac:dyDescent="0.25">
      <c r="A59" s="33"/>
      <c r="B59" s="4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3"/>
      <c r="Q59" s="23"/>
    </row>
    <row r="60" spans="1:17" x14ac:dyDescent="0.25">
      <c r="A60" s="32">
        <f>A58+1</f>
        <v>44</v>
      </c>
      <c r="B60" s="79" t="s">
        <v>24</v>
      </c>
      <c r="C60" s="47">
        <v>511173323.82691503</v>
      </c>
      <c r="D60" s="47">
        <v>506148921.66951501</v>
      </c>
      <c r="E60" s="47">
        <v>406702219.17480004</v>
      </c>
      <c r="F60" s="47">
        <v>372207908.04989004</v>
      </c>
      <c r="G60" s="47">
        <v>374222336.36632001</v>
      </c>
      <c r="H60" s="47">
        <v>411123202.39705998</v>
      </c>
      <c r="I60" s="47">
        <v>405122666.88366997</v>
      </c>
      <c r="J60" s="47">
        <v>361931175.97142005</v>
      </c>
      <c r="K60" s="47">
        <v>383867248.23123997</v>
      </c>
      <c r="L60" s="47">
        <v>358915605.50467002</v>
      </c>
      <c r="M60" s="47">
        <v>379323897.80804998</v>
      </c>
      <c r="N60" s="47">
        <v>243029643.22314</v>
      </c>
      <c r="O60" s="47">
        <f>SUM(C60:N60)</f>
        <v>4713768149.1066895</v>
      </c>
      <c r="P60" s="23"/>
      <c r="Q60" s="23"/>
    </row>
    <row r="61" spans="1:17" ht="8.25" customHeight="1" x14ac:dyDescent="0.25">
      <c r="A61" s="32"/>
      <c r="B61" s="79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3"/>
      <c r="Q61" s="23"/>
    </row>
    <row r="62" spans="1:17" ht="16.5" thickBot="1" x14ac:dyDescent="0.3">
      <c r="A62" s="32">
        <f>A60+1</f>
        <v>45</v>
      </c>
      <c r="B62" s="79" t="s">
        <v>25</v>
      </c>
      <c r="C62" s="83">
        <f t="shared" ref="C62:H62" si="9">SUM(C58,C60)</f>
        <v>2443148993.5041752</v>
      </c>
      <c r="D62" s="83">
        <f t="shared" si="9"/>
        <v>2402117769.6067753</v>
      </c>
      <c r="E62" s="83">
        <f t="shared" si="9"/>
        <v>2085977051.4324713</v>
      </c>
      <c r="F62" s="83">
        <f t="shared" si="9"/>
        <v>2021393198.0771503</v>
      </c>
      <c r="G62" s="83">
        <f t="shared" si="9"/>
        <v>2016970065.8839912</v>
      </c>
      <c r="H62" s="83">
        <f t="shared" si="9"/>
        <v>2175767370.5943203</v>
      </c>
      <c r="I62" s="83">
        <f>SUM(I58,I60)</f>
        <v>2161535983.2109303</v>
      </c>
      <c r="J62" s="83">
        <f t="shared" ref="J62:O62" si="10">SUM(J58,J60)</f>
        <v>1931306301.3099132</v>
      </c>
      <c r="K62" s="83">
        <f t="shared" si="10"/>
        <v>2055388883.6785004</v>
      </c>
      <c r="L62" s="83">
        <f t="shared" si="10"/>
        <v>1941114015.7623415</v>
      </c>
      <c r="M62" s="83">
        <f t="shared" si="10"/>
        <v>2049694735.7453101</v>
      </c>
      <c r="N62" s="83">
        <f t="shared" si="10"/>
        <v>2004312779.673687</v>
      </c>
      <c r="O62" s="83">
        <f t="shared" si="10"/>
        <v>25288727148.479565</v>
      </c>
      <c r="P62" s="23"/>
      <c r="Q62" s="23"/>
    </row>
    <row r="63" spans="1:17" ht="16.5" thickTop="1" x14ac:dyDescent="0.25"/>
    <row r="64" spans="1:17" x14ac:dyDescent="0.25">
      <c r="C64" s="4" t="s">
        <v>74</v>
      </c>
    </row>
  </sheetData>
  <mergeCells count="2">
    <mergeCell ref="C3:N3"/>
    <mergeCell ref="C48:N48"/>
  </mergeCells>
  <phoneticPr fontId="19" type="noConversion"/>
  <printOptions horizontalCentered="1"/>
  <pageMargins left="1" right="1" top="1.5" bottom="1" header="0.75" footer="0.5"/>
  <pageSetup scale="55" fitToHeight="0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  <rowBreaks count="1" manualBreakCount="1">
    <brk id="46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Layout" zoomScaleNormal="100" zoomScaleSheetLayoutView="85" workbookViewId="0">
      <selection activeCell="P7" sqref="P7"/>
    </sheetView>
  </sheetViews>
  <sheetFormatPr defaultRowHeight="15.75" x14ac:dyDescent="0.25"/>
  <cols>
    <col min="1" max="1" width="3.75" style="12" bestFit="1" customWidth="1"/>
    <col min="2" max="2" width="22.25" style="28" customWidth="1"/>
    <col min="3" max="3" width="7.375" style="12" customWidth="1"/>
    <col min="4" max="11" width="7.5" style="12" customWidth="1"/>
    <col min="12" max="12" width="7.875" style="12" bestFit="1" customWidth="1"/>
    <col min="13" max="15" width="7.5" style="12" customWidth="1"/>
    <col min="16" max="16" width="4.5" style="12" customWidth="1"/>
    <col min="17" max="17" width="16.875" style="12" customWidth="1"/>
    <col min="18" max="16384" width="9" style="12"/>
  </cols>
  <sheetData>
    <row r="1" spans="1:17" ht="15" customHeight="1" x14ac:dyDescent="0.25">
      <c r="A1" s="4"/>
      <c r="B1" s="24"/>
      <c r="C1" s="4"/>
      <c r="D1" s="91" t="s">
        <v>39</v>
      </c>
      <c r="E1" s="92"/>
      <c r="F1" s="92"/>
      <c r="G1" s="92"/>
      <c r="H1" s="92"/>
      <c r="I1" s="92"/>
      <c r="J1" s="92"/>
      <c r="K1" s="92"/>
      <c r="L1" s="92"/>
      <c r="M1" s="92"/>
      <c r="N1" s="92"/>
      <c r="O1" s="93"/>
    </row>
    <row r="2" spans="1:17" ht="15" customHeight="1" x14ac:dyDescent="0.25">
      <c r="A2" s="13" t="s">
        <v>7</v>
      </c>
      <c r="B2" s="25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Q2" s="15"/>
    </row>
    <row r="3" spans="1:17" ht="15" customHeight="1" x14ac:dyDescent="0.25">
      <c r="A3" s="13" t="s">
        <v>8</v>
      </c>
      <c r="B3" s="52" t="s">
        <v>53</v>
      </c>
      <c r="C3" s="53" t="s">
        <v>41</v>
      </c>
      <c r="D3" s="38">
        <v>43282</v>
      </c>
      <c r="E3" s="38">
        <f>D3+31</f>
        <v>43313</v>
      </c>
      <c r="F3" s="38">
        <f t="shared" ref="F3:O3" si="0">E3+31</f>
        <v>43344</v>
      </c>
      <c r="G3" s="38">
        <f>F3+30</f>
        <v>43374</v>
      </c>
      <c r="H3" s="38">
        <f t="shared" si="0"/>
        <v>43405</v>
      </c>
      <c r="I3" s="38">
        <f>H3+30</f>
        <v>43435</v>
      </c>
      <c r="J3" s="38">
        <f t="shared" si="0"/>
        <v>43466</v>
      </c>
      <c r="K3" s="38">
        <f t="shared" si="0"/>
        <v>43497</v>
      </c>
      <c r="L3" s="38">
        <f>K3+29</f>
        <v>43526</v>
      </c>
      <c r="M3" s="38">
        <f t="shared" si="0"/>
        <v>43557</v>
      </c>
      <c r="N3" s="38">
        <f>M3+30</f>
        <v>43587</v>
      </c>
      <c r="O3" s="38">
        <f t="shared" si="0"/>
        <v>43618</v>
      </c>
      <c r="Q3" s="15"/>
    </row>
    <row r="4" spans="1:17" ht="15" customHeight="1" x14ac:dyDescent="0.25">
      <c r="A4" s="3">
        <v>1</v>
      </c>
      <c r="B4" s="27" t="s">
        <v>10</v>
      </c>
      <c r="C4" s="16" t="s">
        <v>37</v>
      </c>
      <c r="D4" s="72">
        <v>0.46047785863736301</v>
      </c>
      <c r="E4" s="72">
        <v>0.48578242615720596</v>
      </c>
      <c r="F4" s="72">
        <v>0.41991986038843498</v>
      </c>
      <c r="G4" s="72">
        <v>0.39913256779809403</v>
      </c>
      <c r="H4" s="72">
        <v>0.49491980224460697</v>
      </c>
      <c r="I4" s="72">
        <v>0.58527118936551192</v>
      </c>
      <c r="J4" s="72">
        <v>0.53070008804481505</v>
      </c>
      <c r="K4" s="72">
        <v>0.56373317521875899</v>
      </c>
      <c r="L4" s="72">
        <v>0.45721000057620798</v>
      </c>
      <c r="M4" s="72">
        <v>0.48799078344513602</v>
      </c>
      <c r="N4" s="72">
        <v>0.41100637495619702</v>
      </c>
      <c r="O4" s="72">
        <v>0.43890283714391698</v>
      </c>
      <c r="Q4" s="15"/>
    </row>
    <row r="5" spans="1:17" ht="15" customHeight="1" x14ac:dyDescent="0.25">
      <c r="A5" s="3">
        <v>2</v>
      </c>
      <c r="B5" s="27" t="s">
        <v>11</v>
      </c>
      <c r="C5" s="16" t="s">
        <v>1</v>
      </c>
      <c r="D5" s="72">
        <v>0.47720701863979104</v>
      </c>
      <c r="E5" s="72">
        <v>0.51624763482585101</v>
      </c>
      <c r="F5" s="72">
        <v>0.46430655368870499</v>
      </c>
      <c r="G5" s="72">
        <v>0.48948154452195503</v>
      </c>
      <c r="H5" s="72">
        <v>0.48366760549874699</v>
      </c>
      <c r="I5" s="72">
        <v>0.58793476323064509</v>
      </c>
      <c r="J5" s="72">
        <v>0.51776420718497496</v>
      </c>
      <c r="K5" s="72">
        <v>0.487503258028812</v>
      </c>
      <c r="L5" s="72">
        <v>0.37588311031215704</v>
      </c>
      <c r="M5" s="72">
        <v>0.432941018726063</v>
      </c>
      <c r="N5" s="72">
        <v>0.54359050653732299</v>
      </c>
      <c r="O5" s="72">
        <v>0.43602410008621495</v>
      </c>
      <c r="Q5" s="15"/>
    </row>
    <row r="6" spans="1:17" ht="15" customHeight="1" x14ac:dyDescent="0.25">
      <c r="A6" s="3">
        <v>3</v>
      </c>
      <c r="B6" s="27" t="s">
        <v>11</v>
      </c>
      <c r="C6" s="16" t="s">
        <v>2</v>
      </c>
      <c r="D6" s="72">
        <v>0.50163977924968106</v>
      </c>
      <c r="E6" s="72">
        <v>0.517505823734415</v>
      </c>
      <c r="F6" s="72">
        <v>0.497728738762515</v>
      </c>
      <c r="G6" s="72">
        <v>0.48743463557355199</v>
      </c>
      <c r="H6" s="72">
        <v>0.45965410067114298</v>
      </c>
      <c r="I6" s="72">
        <v>0.59664405580872393</v>
      </c>
      <c r="J6" s="72">
        <v>0.53665965385969006</v>
      </c>
      <c r="K6" s="72">
        <v>0.464876456071949</v>
      </c>
      <c r="L6" s="72">
        <v>0.38400121135073101</v>
      </c>
      <c r="M6" s="72">
        <v>0.41857311916919898</v>
      </c>
      <c r="N6" s="72">
        <v>0.49297453030333499</v>
      </c>
      <c r="O6" s="72">
        <v>0.50287016000947093</v>
      </c>
      <c r="Q6" s="15"/>
    </row>
    <row r="7" spans="1:17" ht="15" customHeight="1" x14ac:dyDescent="0.25">
      <c r="A7" s="3">
        <v>4</v>
      </c>
      <c r="B7" s="27" t="s">
        <v>14</v>
      </c>
      <c r="C7" s="3" t="s">
        <v>37</v>
      </c>
      <c r="D7" s="72">
        <v>0.65559737229491699</v>
      </c>
      <c r="E7" s="72">
        <v>0.70589880646008996</v>
      </c>
      <c r="F7" s="72">
        <v>0.60797644509166604</v>
      </c>
      <c r="G7" s="72">
        <v>0.607901037470713</v>
      </c>
      <c r="H7" s="72">
        <v>0.68823145811532005</v>
      </c>
      <c r="I7" s="72">
        <v>0.69726399553988105</v>
      </c>
      <c r="J7" s="72">
        <v>0.64327201968893111</v>
      </c>
      <c r="K7" s="72">
        <v>0.67263729239060399</v>
      </c>
      <c r="L7" s="72">
        <v>0.57595727551514597</v>
      </c>
      <c r="M7" s="72">
        <v>0.69476124288624708</v>
      </c>
      <c r="N7" s="72">
        <v>0.56441956494475498</v>
      </c>
      <c r="O7" s="72">
        <v>0.53529767152784602</v>
      </c>
      <c r="Q7" s="15"/>
    </row>
    <row r="8" spans="1:17" ht="15" customHeight="1" x14ac:dyDescent="0.25">
      <c r="A8" s="3">
        <v>5</v>
      </c>
      <c r="B8" s="27" t="s">
        <v>17</v>
      </c>
      <c r="C8" s="16" t="s">
        <v>37</v>
      </c>
      <c r="D8" s="72">
        <v>0.45889999999999997</v>
      </c>
      <c r="E8" s="72">
        <v>0.45889999999999997</v>
      </c>
      <c r="F8" s="72">
        <v>0.45889999999999997</v>
      </c>
      <c r="G8" s="72">
        <v>0.45889999999999997</v>
      </c>
      <c r="H8" s="72">
        <v>0.45889999999999997</v>
      </c>
      <c r="I8" s="72">
        <v>0.45889999999999997</v>
      </c>
      <c r="J8" s="72">
        <v>0.45889999999999997</v>
      </c>
      <c r="K8" s="72">
        <v>0.45889999999999997</v>
      </c>
      <c r="L8" s="72">
        <v>0.45889999999999997</v>
      </c>
      <c r="M8" s="72">
        <v>0.45889999999999997</v>
      </c>
      <c r="N8" s="72">
        <v>0.45889999999999997</v>
      </c>
      <c r="O8" s="72">
        <v>0.45889999999999997</v>
      </c>
      <c r="Q8" s="15"/>
    </row>
    <row r="9" spans="1:17" ht="15" customHeight="1" x14ac:dyDescent="0.25">
      <c r="A9" s="3">
        <v>6</v>
      </c>
      <c r="B9" s="27" t="s">
        <v>18</v>
      </c>
      <c r="C9" s="16" t="s">
        <v>37</v>
      </c>
      <c r="D9" s="72">
        <v>0.45889999999999997</v>
      </c>
      <c r="E9" s="72">
        <v>0.45889999999999997</v>
      </c>
      <c r="F9" s="72">
        <v>0.45889999999999997</v>
      </c>
      <c r="G9" s="72">
        <v>0.45889999999999997</v>
      </c>
      <c r="H9" s="72">
        <v>0.45889999999999997</v>
      </c>
      <c r="I9" s="72">
        <v>0.45889999999999997</v>
      </c>
      <c r="J9" s="72">
        <v>0.45889999999999997</v>
      </c>
      <c r="K9" s="72">
        <v>0.45889999999999997</v>
      </c>
      <c r="L9" s="72">
        <v>0.45889999999999997</v>
      </c>
      <c r="M9" s="72">
        <v>0.45889999999999997</v>
      </c>
      <c r="N9" s="72">
        <v>0.45889999999999997</v>
      </c>
      <c r="O9" s="72">
        <v>0.45889999999999997</v>
      </c>
      <c r="Q9" s="15"/>
    </row>
    <row r="10" spans="1:17" ht="15" customHeight="1" x14ac:dyDescent="0.25">
      <c r="A10" s="3">
        <v>7</v>
      </c>
      <c r="B10" s="27" t="s">
        <v>35</v>
      </c>
      <c r="C10" s="16" t="s">
        <v>37</v>
      </c>
      <c r="D10" s="72">
        <v>0.66781195326875709</v>
      </c>
      <c r="E10" s="72">
        <v>0.71594783998835998</v>
      </c>
      <c r="F10" s="72">
        <v>0.614896884955346</v>
      </c>
      <c r="G10" s="72">
        <v>0.69363940422037307</v>
      </c>
      <c r="H10" s="72">
        <v>0.7574293860635799</v>
      </c>
      <c r="I10" s="72">
        <v>0.77193476069947398</v>
      </c>
      <c r="J10" s="72">
        <v>0.76857789346229</v>
      </c>
      <c r="K10" s="72">
        <v>0.79361853230735502</v>
      </c>
      <c r="L10" s="72">
        <v>0.72409024000106692</v>
      </c>
      <c r="M10" s="72">
        <v>0.75248889205522995</v>
      </c>
      <c r="N10" s="72">
        <v>0.71058755399505502</v>
      </c>
      <c r="O10" s="72">
        <v>0.71156598875714805</v>
      </c>
      <c r="Q10" s="15"/>
    </row>
    <row r="11" spans="1:17" ht="15" customHeight="1" x14ac:dyDescent="0.25">
      <c r="A11" s="3">
        <v>8</v>
      </c>
      <c r="B11" s="27" t="s">
        <v>12</v>
      </c>
      <c r="C11" s="3" t="s">
        <v>1</v>
      </c>
      <c r="D11" s="72">
        <v>0.76235805970044301</v>
      </c>
      <c r="E11" s="72">
        <v>0.76209931146477405</v>
      </c>
      <c r="F11" s="72">
        <v>0.74219229269506792</v>
      </c>
      <c r="G11" s="72">
        <v>0.76052398669084098</v>
      </c>
      <c r="H11" s="72">
        <v>0.75132053932196396</v>
      </c>
      <c r="I11" s="72">
        <v>0.74632588700290403</v>
      </c>
      <c r="J11" s="72">
        <v>0.77314202019193301</v>
      </c>
      <c r="K11" s="72">
        <v>0.73296064096061997</v>
      </c>
      <c r="L11" s="72">
        <v>0.73625892877465005</v>
      </c>
      <c r="M11" s="72">
        <v>0.71590738265680398</v>
      </c>
      <c r="N11" s="72">
        <v>0.707238593253394</v>
      </c>
      <c r="O11" s="72">
        <v>0.72759628229849493</v>
      </c>
      <c r="Q11" s="15"/>
    </row>
    <row r="12" spans="1:17" ht="15" customHeight="1" x14ac:dyDescent="0.25">
      <c r="A12" s="3">
        <v>9</v>
      </c>
      <c r="B12" s="27" t="s">
        <v>13</v>
      </c>
      <c r="C12" s="16" t="s">
        <v>1</v>
      </c>
      <c r="D12" s="72">
        <v>0.48704995039584703</v>
      </c>
      <c r="E12" s="72">
        <v>0.35764269278484101</v>
      </c>
      <c r="F12" s="72">
        <v>0.37561865935517097</v>
      </c>
      <c r="G12" s="72">
        <v>0.33320486429124002</v>
      </c>
      <c r="H12" s="72">
        <v>0.452758390494232</v>
      </c>
      <c r="I12" s="72">
        <v>0.44179682115851499</v>
      </c>
      <c r="J12" s="72">
        <v>0.46789686727264801</v>
      </c>
      <c r="K12" s="72">
        <v>0.46960793609791202</v>
      </c>
      <c r="L12" s="72">
        <v>0.396805045738091</v>
      </c>
      <c r="M12" s="72">
        <v>0.43553748966768302</v>
      </c>
      <c r="N12" s="72">
        <v>0.36612742801444498</v>
      </c>
      <c r="O12" s="72">
        <v>0.47907897745017997</v>
      </c>
      <c r="Q12" s="17"/>
    </row>
    <row r="13" spans="1:17" ht="15" customHeight="1" x14ac:dyDescent="0.25">
      <c r="A13" s="3">
        <v>10</v>
      </c>
      <c r="B13" s="27" t="s">
        <v>38</v>
      </c>
      <c r="C13" s="16" t="s">
        <v>2</v>
      </c>
      <c r="D13" s="72">
        <v>0.6512156039151471</v>
      </c>
      <c r="E13" s="72">
        <v>0.57006339381418802</v>
      </c>
      <c r="F13" s="72">
        <v>0.54507427840688694</v>
      </c>
      <c r="G13" s="72">
        <v>0.47929228630394199</v>
      </c>
      <c r="H13" s="72">
        <v>0.60043309768162401</v>
      </c>
      <c r="I13" s="72">
        <v>0.60087263023423598</v>
      </c>
      <c r="J13" s="72">
        <v>0.64742946755158104</v>
      </c>
      <c r="K13" s="72">
        <v>0.62047628051133197</v>
      </c>
      <c r="L13" s="72">
        <v>0.64475009153287599</v>
      </c>
      <c r="M13" s="72">
        <v>0.58171383849661296</v>
      </c>
      <c r="N13" s="72">
        <v>0.64625223383578401</v>
      </c>
      <c r="O13" s="72">
        <v>0.67217086569089102</v>
      </c>
      <c r="Q13" s="15"/>
    </row>
    <row r="14" spans="1:17" ht="15" customHeight="1" x14ac:dyDescent="0.25">
      <c r="A14" s="3">
        <v>11</v>
      </c>
      <c r="B14" s="27" t="s">
        <v>36</v>
      </c>
      <c r="C14" s="16" t="s">
        <v>2</v>
      </c>
      <c r="D14" s="72">
        <v>0.82304364534602203</v>
      </c>
      <c r="E14" s="72">
        <v>0.77395348758347093</v>
      </c>
      <c r="F14" s="72">
        <v>0.43541164971359497</v>
      </c>
      <c r="G14" s="72">
        <v>0.32049385302058098</v>
      </c>
      <c r="H14" s="72">
        <v>0.33809948358611597</v>
      </c>
      <c r="I14" s="72">
        <v>0.35220490464183102</v>
      </c>
      <c r="J14" s="72">
        <v>0.45372323720837898</v>
      </c>
      <c r="K14" s="72">
        <v>0.38896042455508301</v>
      </c>
      <c r="L14" s="72">
        <v>0.53922891196107103</v>
      </c>
      <c r="M14" s="72">
        <v>0.70796901346293495</v>
      </c>
      <c r="N14" s="72">
        <v>0.62671303033034498</v>
      </c>
      <c r="O14" s="72">
        <v>0.59822383593709805</v>
      </c>
      <c r="Q14" s="15"/>
    </row>
    <row r="15" spans="1:17" ht="15" customHeight="1" x14ac:dyDescent="0.25">
      <c r="A15" s="3">
        <v>12</v>
      </c>
      <c r="B15" s="27" t="s">
        <v>3</v>
      </c>
      <c r="C15" s="16" t="s">
        <v>37</v>
      </c>
      <c r="D15" s="72">
        <v>0.70306174076304107</v>
      </c>
      <c r="E15" s="72">
        <v>0.71824532238113603</v>
      </c>
      <c r="F15" s="72">
        <v>0.67474814868668798</v>
      </c>
      <c r="G15" s="72">
        <v>0.66445578085913093</v>
      </c>
      <c r="H15" s="72">
        <v>0.79134146675960693</v>
      </c>
      <c r="I15" s="72">
        <v>0.74913846570044895</v>
      </c>
      <c r="J15" s="72">
        <v>0.72937364490691703</v>
      </c>
      <c r="K15" s="72">
        <v>0.74460454349661009</v>
      </c>
      <c r="L15" s="72">
        <v>0.70039316284007103</v>
      </c>
      <c r="M15" s="72">
        <v>0.705191263529654</v>
      </c>
      <c r="N15" s="72">
        <v>0.65371984083742607</v>
      </c>
      <c r="O15" s="72">
        <v>0.67231642473563591</v>
      </c>
      <c r="Q15" s="15"/>
    </row>
    <row r="16" spans="1:17" ht="15" customHeight="1" x14ac:dyDescent="0.25">
      <c r="A16" s="3">
        <v>13</v>
      </c>
      <c r="B16" s="27" t="s">
        <v>4</v>
      </c>
      <c r="C16" s="16" t="s">
        <v>37</v>
      </c>
      <c r="D16" s="72">
        <v>0.92677349517441299</v>
      </c>
      <c r="E16" s="72">
        <v>0.93616519574893209</v>
      </c>
      <c r="F16" s="72">
        <v>0.83786427759392401</v>
      </c>
      <c r="G16" s="72">
        <v>0.9318663497460361</v>
      </c>
      <c r="H16" s="72">
        <v>0.92575961399636297</v>
      </c>
      <c r="I16" s="72">
        <v>0.937574382972586</v>
      </c>
      <c r="J16" s="72">
        <v>0.93914688071355801</v>
      </c>
      <c r="K16" s="72">
        <v>0.924274572921161</v>
      </c>
      <c r="L16" s="72">
        <v>0.90694813764336102</v>
      </c>
      <c r="M16" s="72">
        <v>0.67984693811005403</v>
      </c>
      <c r="N16" s="72">
        <v>0.89854718047430693</v>
      </c>
      <c r="O16" s="72">
        <v>0.91476218942599108</v>
      </c>
    </row>
    <row r="17" spans="1:17" ht="15" customHeight="1" x14ac:dyDescent="0.25">
      <c r="A17" s="3"/>
      <c r="B17" s="24"/>
      <c r="C17" s="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7" ht="15" customHeight="1" x14ac:dyDescent="0.25">
      <c r="A18" s="4"/>
      <c r="B18" s="24"/>
      <c r="C18" s="4"/>
      <c r="D18" s="91" t="s">
        <v>40</v>
      </c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3"/>
    </row>
    <row r="19" spans="1:17" ht="15" customHeight="1" x14ac:dyDescent="0.25">
      <c r="A19" s="13"/>
      <c r="B19" s="25"/>
      <c r="C19" s="14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Q19" s="15"/>
    </row>
    <row r="20" spans="1:17" ht="15" customHeight="1" x14ac:dyDescent="0.25">
      <c r="A20" s="13"/>
      <c r="B20" s="52" t="s">
        <v>53</v>
      </c>
      <c r="C20" s="53" t="s">
        <v>41</v>
      </c>
      <c r="D20" s="38">
        <f>D3</f>
        <v>43282</v>
      </c>
      <c r="E20" s="38">
        <f>D20+31</f>
        <v>43313</v>
      </c>
      <c r="F20" s="38">
        <f t="shared" ref="F20:O20" si="1">E20+31</f>
        <v>43344</v>
      </c>
      <c r="G20" s="38">
        <f>F20+30</f>
        <v>43374</v>
      </c>
      <c r="H20" s="38">
        <f t="shared" si="1"/>
        <v>43405</v>
      </c>
      <c r="I20" s="38">
        <f>H20+30</f>
        <v>43435</v>
      </c>
      <c r="J20" s="38">
        <f t="shared" si="1"/>
        <v>43466</v>
      </c>
      <c r="K20" s="38">
        <f t="shared" si="1"/>
        <v>43497</v>
      </c>
      <c r="L20" s="38">
        <f>K20+29</f>
        <v>43526</v>
      </c>
      <c r="M20" s="38">
        <f t="shared" si="1"/>
        <v>43557</v>
      </c>
      <c r="N20" s="38">
        <f>M20+30</f>
        <v>43587</v>
      </c>
      <c r="O20" s="38">
        <f t="shared" si="1"/>
        <v>43618</v>
      </c>
      <c r="Q20" s="15"/>
    </row>
    <row r="21" spans="1:17" ht="15" customHeight="1" x14ac:dyDescent="0.25">
      <c r="A21" s="3">
        <f>+A16+1</f>
        <v>14</v>
      </c>
      <c r="B21" s="27" t="s">
        <v>10</v>
      </c>
      <c r="C21" s="16" t="s">
        <v>37</v>
      </c>
      <c r="D21" s="72">
        <v>0.52484387294997603</v>
      </c>
      <c r="E21" s="72">
        <v>0.52065049947708397</v>
      </c>
      <c r="F21" s="72">
        <v>0.49031943424603597</v>
      </c>
      <c r="G21" s="72">
        <v>0.45072562811685402</v>
      </c>
      <c r="H21" s="72">
        <v>0.59218216351868402</v>
      </c>
      <c r="I21" s="72">
        <v>0.74913497665539797</v>
      </c>
      <c r="J21" s="72">
        <v>0.56676629567437997</v>
      </c>
      <c r="K21" s="72">
        <v>0.667783177850232</v>
      </c>
      <c r="L21" s="72">
        <v>0.62898737051909004</v>
      </c>
      <c r="M21" s="72">
        <v>0.64701628923228194</v>
      </c>
      <c r="N21" s="72">
        <v>0.65604966399279407</v>
      </c>
      <c r="O21" s="72">
        <v>0.47174023888317201</v>
      </c>
      <c r="Q21" s="15"/>
    </row>
    <row r="22" spans="1:17" ht="15" customHeight="1" x14ac:dyDescent="0.25">
      <c r="A22" s="3">
        <f>A21+1</f>
        <v>15</v>
      </c>
      <c r="B22" s="27" t="s">
        <v>11</v>
      </c>
      <c r="C22" s="16" t="s">
        <v>1</v>
      </c>
      <c r="D22" s="72">
        <v>0.55165877180265699</v>
      </c>
      <c r="E22" s="72">
        <v>0.55754283422778694</v>
      </c>
      <c r="F22" s="72">
        <v>0.53894631047274899</v>
      </c>
      <c r="G22" s="72">
        <v>0.51595052635369199</v>
      </c>
      <c r="H22" s="72">
        <v>0.55509443914530698</v>
      </c>
      <c r="I22" s="72">
        <v>0.68745015243652108</v>
      </c>
      <c r="J22" s="72">
        <v>0.61279656069400101</v>
      </c>
      <c r="K22" s="72">
        <v>0.49090135533930701</v>
      </c>
      <c r="L22" s="72">
        <v>0.42407246688997802</v>
      </c>
      <c r="M22" s="72">
        <v>0.94291046996474503</v>
      </c>
      <c r="N22" s="72">
        <v>0.63016343470591496</v>
      </c>
      <c r="O22" s="72">
        <v>0.53716262438135198</v>
      </c>
      <c r="Q22" s="15"/>
    </row>
    <row r="23" spans="1:17" ht="15" customHeight="1" x14ac:dyDescent="0.25">
      <c r="A23" s="3">
        <f>A22+1</f>
        <v>16</v>
      </c>
      <c r="B23" s="27" t="s">
        <v>11</v>
      </c>
      <c r="C23" s="16" t="s">
        <v>2</v>
      </c>
      <c r="D23" s="72">
        <v>0.52960201606789903</v>
      </c>
      <c r="E23" s="72">
        <v>0.56973742112070802</v>
      </c>
      <c r="F23" s="72">
        <v>0.593529528695942</v>
      </c>
      <c r="G23" s="72">
        <v>0.52182345555446508</v>
      </c>
      <c r="H23" s="72">
        <v>0.54481189792075202</v>
      </c>
      <c r="I23" s="72">
        <v>0.63701972065921197</v>
      </c>
      <c r="J23" s="72">
        <v>0.63175208829802199</v>
      </c>
      <c r="K23" s="72">
        <v>0.53757689276002596</v>
      </c>
      <c r="L23" s="72">
        <v>0.38973757792527303</v>
      </c>
      <c r="M23" s="72">
        <v>0.70252415301278404</v>
      </c>
      <c r="N23" s="72">
        <v>0.56219517280848597</v>
      </c>
      <c r="O23" s="72">
        <v>0.58870584598658193</v>
      </c>
      <c r="Q23" s="15"/>
    </row>
    <row r="24" spans="1:17" ht="15" customHeight="1" x14ac:dyDescent="0.25">
      <c r="A24" s="3">
        <f>A23+1</f>
        <v>17</v>
      </c>
      <c r="B24" s="27" t="s">
        <v>14</v>
      </c>
      <c r="C24" s="3" t="s">
        <v>37</v>
      </c>
      <c r="D24" s="72">
        <v>0.66356505726377901</v>
      </c>
      <c r="E24" s="72">
        <v>0.79940537952812407</v>
      </c>
      <c r="F24" s="72">
        <v>0.73752855800549499</v>
      </c>
      <c r="G24" s="72">
        <v>0.61746521430588108</v>
      </c>
      <c r="H24" s="72">
        <v>0.77601382861533297</v>
      </c>
      <c r="I24" s="72">
        <v>0.79577645726555302</v>
      </c>
      <c r="J24" s="72">
        <v>0.88046269639901797</v>
      </c>
      <c r="K24" s="72">
        <v>0.81183716144448992</v>
      </c>
      <c r="L24" s="72">
        <v>0.61293173605703599</v>
      </c>
      <c r="M24" s="72">
        <v>0.77384661048263692</v>
      </c>
      <c r="N24" s="72">
        <v>0.75692237052184397</v>
      </c>
      <c r="O24" s="72">
        <v>0.66008856942681604</v>
      </c>
      <c r="Q24" s="15"/>
    </row>
    <row r="25" spans="1:17" ht="15" customHeight="1" x14ac:dyDescent="0.25">
      <c r="A25" s="3">
        <f t="shared" ref="A25:A32" si="2">A24+1</f>
        <v>18</v>
      </c>
      <c r="B25" s="27" t="s">
        <v>17</v>
      </c>
      <c r="C25" s="16" t="s">
        <v>37</v>
      </c>
      <c r="D25" s="72"/>
      <c r="E25" s="72"/>
      <c r="F25" s="72"/>
      <c r="G25" s="72"/>
      <c r="H25" s="72"/>
      <c r="I25" s="72">
        <v>1</v>
      </c>
      <c r="J25" s="72">
        <v>1</v>
      </c>
      <c r="K25" s="72"/>
      <c r="L25" s="72"/>
      <c r="M25" s="72"/>
      <c r="N25" s="72"/>
      <c r="O25" s="72"/>
      <c r="Q25" s="15"/>
    </row>
    <row r="26" spans="1:17" ht="15" customHeight="1" x14ac:dyDescent="0.25">
      <c r="A26" s="3">
        <f t="shared" si="2"/>
        <v>19</v>
      </c>
      <c r="B26" s="27" t="s">
        <v>18</v>
      </c>
      <c r="C26" s="16" t="s">
        <v>37</v>
      </c>
      <c r="D26" s="72"/>
      <c r="E26" s="72"/>
      <c r="F26" s="72"/>
      <c r="G26" s="72"/>
      <c r="H26" s="72"/>
      <c r="I26" s="72">
        <v>1</v>
      </c>
      <c r="J26" s="72">
        <v>1</v>
      </c>
      <c r="K26" s="72"/>
      <c r="L26" s="72"/>
      <c r="M26" s="72"/>
      <c r="N26" s="72"/>
      <c r="O26" s="72"/>
      <c r="Q26" s="15"/>
    </row>
    <row r="27" spans="1:17" ht="15" customHeight="1" x14ac:dyDescent="0.25">
      <c r="A27" s="3">
        <f>A26+1</f>
        <v>20</v>
      </c>
      <c r="B27" s="27" t="s">
        <v>35</v>
      </c>
      <c r="C27" s="16" t="s">
        <v>37</v>
      </c>
      <c r="D27" s="72">
        <v>0.72934217859031503</v>
      </c>
      <c r="E27" s="72">
        <v>0.83678923182995801</v>
      </c>
      <c r="F27" s="72">
        <v>0.99370034678448305</v>
      </c>
      <c r="G27" s="72">
        <v>0.75989901265720805</v>
      </c>
      <c r="H27" s="72">
        <v>0.91290597896846293</v>
      </c>
      <c r="I27" s="72">
        <v>0.85309466547913304</v>
      </c>
      <c r="J27" s="72">
        <v>0.83539067135099299</v>
      </c>
      <c r="K27" s="72">
        <v>0.81634630569560596</v>
      </c>
      <c r="L27" s="72">
        <v>0.79335981285191493</v>
      </c>
      <c r="M27" s="72">
        <v>0.97946837401360298</v>
      </c>
      <c r="N27" s="72">
        <v>0.81829673039959006</v>
      </c>
      <c r="O27" s="72">
        <v>0.80364794371441806</v>
      </c>
      <c r="Q27" s="15"/>
    </row>
    <row r="28" spans="1:17" ht="15" customHeight="1" x14ac:dyDescent="0.25">
      <c r="A28" s="3">
        <f t="shared" si="2"/>
        <v>21</v>
      </c>
      <c r="B28" s="27" t="s">
        <v>12</v>
      </c>
      <c r="C28" s="3" t="s">
        <v>1</v>
      </c>
      <c r="D28" s="72">
        <v>0.87365320375866307</v>
      </c>
      <c r="E28" s="72">
        <v>0.90071223428543801</v>
      </c>
      <c r="F28" s="72">
        <v>0.98753019614818893</v>
      </c>
      <c r="G28" s="72">
        <v>0.86670918177833001</v>
      </c>
      <c r="H28" s="72">
        <v>1.0390711049262999</v>
      </c>
      <c r="I28" s="72">
        <v>0.95392364571824506</v>
      </c>
      <c r="J28" s="72">
        <v>0.98455059324656102</v>
      </c>
      <c r="K28" s="72">
        <v>0.84025725246911509</v>
      </c>
      <c r="L28" s="72">
        <v>0.87107215129896109</v>
      </c>
      <c r="M28" s="72">
        <v>0.83021261731095297</v>
      </c>
      <c r="N28" s="72">
        <v>0.89741288795052498</v>
      </c>
      <c r="O28" s="72">
        <v>0.73676785068018902</v>
      </c>
      <c r="Q28" s="15"/>
    </row>
    <row r="29" spans="1:17" ht="15" customHeight="1" x14ac:dyDescent="0.25">
      <c r="A29" s="3">
        <f t="shared" si="2"/>
        <v>22</v>
      </c>
      <c r="B29" s="27" t="s">
        <v>13</v>
      </c>
      <c r="C29" s="16" t="s">
        <v>1</v>
      </c>
      <c r="D29" s="72">
        <v>0.65089385707936798</v>
      </c>
      <c r="E29" s="72">
        <v>1.0769882900832399</v>
      </c>
      <c r="F29" s="72">
        <v>1.4967552251035401</v>
      </c>
      <c r="G29" s="72">
        <v>0.53321011240121896</v>
      </c>
      <c r="H29" s="72">
        <v>0.96006318310295002</v>
      </c>
      <c r="I29" s="72">
        <v>0.51246352398962802</v>
      </c>
      <c r="J29" s="72">
        <v>1.18921383345414</v>
      </c>
      <c r="K29" s="72">
        <v>0.57371475491035395</v>
      </c>
      <c r="L29" s="72">
        <v>0.39958888244189095</v>
      </c>
      <c r="M29" s="72">
        <v>0.86251755309669098</v>
      </c>
      <c r="N29" s="72">
        <v>0.52916545988377206</v>
      </c>
      <c r="O29" s="72">
        <v>0.79687412791534695</v>
      </c>
      <c r="Q29" s="17"/>
    </row>
    <row r="30" spans="1:17" ht="15" customHeight="1" x14ac:dyDescent="0.25">
      <c r="A30" s="3">
        <f t="shared" si="2"/>
        <v>23</v>
      </c>
      <c r="B30" s="27" t="s">
        <v>38</v>
      </c>
      <c r="C30" s="16" t="s">
        <v>2</v>
      </c>
      <c r="D30" s="72">
        <v>0.6701996255873679</v>
      </c>
      <c r="E30" s="72">
        <v>0.76681262434317898</v>
      </c>
      <c r="F30" s="72">
        <v>0.94120294640661695</v>
      </c>
      <c r="G30" s="72">
        <v>0.52938603081193503</v>
      </c>
      <c r="H30" s="72">
        <v>0.89964434164227791</v>
      </c>
      <c r="I30" s="72">
        <v>0.836628591598092</v>
      </c>
      <c r="J30" s="72">
        <v>1.09346477374311</v>
      </c>
      <c r="K30" s="72">
        <v>0.85272204816804509</v>
      </c>
      <c r="L30" s="72">
        <v>0.66561394698740795</v>
      </c>
      <c r="M30" s="72">
        <v>0.77359609757391301</v>
      </c>
      <c r="N30" s="72">
        <v>0.78155581020572096</v>
      </c>
      <c r="O30" s="72">
        <v>0.85504441482725602</v>
      </c>
      <c r="Q30" s="15"/>
    </row>
    <row r="31" spans="1:17" ht="15" customHeight="1" x14ac:dyDescent="0.25">
      <c r="A31" s="3">
        <f t="shared" si="2"/>
        <v>24</v>
      </c>
      <c r="B31" s="27" t="s">
        <v>36</v>
      </c>
      <c r="C31" s="16" t="s">
        <v>2</v>
      </c>
      <c r="D31" s="72">
        <v>0.91693136932390007</v>
      </c>
      <c r="E31" s="72">
        <v>0.79765281026247492</v>
      </c>
      <c r="F31" s="72">
        <v>0.49266088906493105</v>
      </c>
      <c r="G31" s="72">
        <v>0.44909638436375898</v>
      </c>
      <c r="H31" s="72">
        <v>3.3319101528140198</v>
      </c>
      <c r="I31" s="72">
        <v>1.6993807454880201</v>
      </c>
      <c r="J31" s="72">
        <v>3.7892715060914099</v>
      </c>
      <c r="K31" s="72">
        <v>1.96507322241113</v>
      </c>
      <c r="L31" s="72">
        <v>8.4445371045689406</v>
      </c>
      <c r="M31" s="72">
        <v>0.83728249319997505</v>
      </c>
      <c r="N31" s="72">
        <v>0.82176545432984194</v>
      </c>
      <c r="O31" s="72">
        <v>0.63794068376749702</v>
      </c>
      <c r="Q31" s="15"/>
    </row>
    <row r="32" spans="1:17" ht="15" customHeight="1" x14ac:dyDescent="0.25">
      <c r="A32" s="3">
        <f t="shared" si="2"/>
        <v>25</v>
      </c>
      <c r="B32" s="27" t="s">
        <v>3</v>
      </c>
      <c r="C32" s="16" t="s">
        <v>37</v>
      </c>
      <c r="D32" s="72">
        <v>0.72302237069578201</v>
      </c>
      <c r="E32" s="72">
        <v>0.77946145346676898</v>
      </c>
      <c r="F32" s="72">
        <v>0.87412318830930502</v>
      </c>
      <c r="G32" s="72">
        <v>0.67072669808377094</v>
      </c>
      <c r="H32" s="72">
        <v>0.92497426935935489</v>
      </c>
      <c r="I32" s="72">
        <v>0.82176847476304304</v>
      </c>
      <c r="J32" s="72">
        <v>1.00209377862189</v>
      </c>
      <c r="K32" s="72">
        <v>0.88286488769092397</v>
      </c>
      <c r="L32" s="72">
        <v>0.717047639772042</v>
      </c>
      <c r="M32" s="72">
        <v>0.78938603455532896</v>
      </c>
      <c r="N32" s="72">
        <v>0.70453263019756707</v>
      </c>
      <c r="O32" s="72">
        <v>0.75247199148091104</v>
      </c>
      <c r="Q32" s="15"/>
    </row>
    <row r="33" spans="1:15" ht="15" customHeight="1" x14ac:dyDescent="0.25">
      <c r="A33" s="3">
        <f>A32+1</f>
        <v>26</v>
      </c>
      <c r="B33" s="27" t="s">
        <v>4</v>
      </c>
      <c r="C33" s="16" t="s">
        <v>37</v>
      </c>
      <c r="D33" s="72">
        <v>0.96144496715157901</v>
      </c>
      <c r="E33" s="72">
        <v>0.96056961665803597</v>
      </c>
      <c r="F33" s="72">
        <v>0.99463076080634805</v>
      </c>
      <c r="G33" s="72">
        <v>0.95510307813040496</v>
      </c>
      <c r="H33" s="72">
        <v>0.96303853692160102</v>
      </c>
      <c r="I33" s="72">
        <v>0.965110059233099</v>
      </c>
      <c r="J33" s="72">
        <v>1.0327556376361799</v>
      </c>
      <c r="K33" s="72">
        <v>0.97907230753519103</v>
      </c>
      <c r="L33" s="72">
        <v>1.0195740332104999</v>
      </c>
      <c r="M33" s="72">
        <v>0.99440293327076101</v>
      </c>
      <c r="N33" s="72">
        <v>0.90221709439005493</v>
      </c>
      <c r="O33" s="72">
        <v>0.97701733940953805</v>
      </c>
    </row>
    <row r="34" spans="1:15" ht="12" customHeight="1" x14ac:dyDescent="0.25">
      <c r="A34" s="3"/>
      <c r="B34" s="24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</sheetData>
  <mergeCells count="2">
    <mergeCell ref="D1:O1"/>
    <mergeCell ref="D18:O18"/>
  </mergeCells>
  <phoneticPr fontId="19" type="noConversion"/>
  <printOptions horizontalCentered="1"/>
  <pageMargins left="1" right="1" top="1.5" bottom="1" header="0.75" footer="0.5"/>
  <pageSetup scale="55" fitToHeight="0" orientation="landscape" r:id="rId1"/>
  <headerFooter>
    <oddHeader>&amp;L&amp;"Times New Roman,Bold"Southwestern Public Service Company
Unadjusted Updated Test Year Data by Rate Class&amp;R&amp;"Times New Roman,Regular"&amp;10Schedule O-U1.3
Page &amp;P of &amp;N
Sponsors: Luth, Marks
Docket No. 49831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2" ma:contentTypeDescription="Create a new document." ma:contentTypeScope="" ma:versionID="62f89c0707ab2ddc6ccaac6f8ee8bb17">
  <xsd:schema xmlns:xsd="http://www.w3.org/2001/XMLSchema" xmlns:xs="http://www.w3.org/2001/XMLSchema" xmlns:p="http://schemas.microsoft.com/office/2006/metadata/properties" xmlns:ns2="90cff0ab-9354-4e34-8377-e992cb79a334" targetNamespace="http://schemas.microsoft.com/office/2006/metadata/properties" ma:root="true" ma:fieldsID="4072e9121ae6a96c482b582da3592eb2" ns2:_="">
    <xsd:import namespace="90cff0ab-9354-4e34-8377-e992cb79a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25A0E1-9DB0-4580-8293-C43A087F4E84}"/>
</file>

<file path=customXml/itemProps2.xml><?xml version="1.0" encoding="utf-8"?>
<ds:datastoreItem xmlns:ds="http://schemas.openxmlformats.org/officeDocument/2006/customXml" ds:itemID="{2CAD3FB5-9149-4B10-8419-801A3FF86CAB}"/>
</file>

<file path=customXml/itemProps3.xml><?xml version="1.0" encoding="utf-8"?>
<ds:datastoreItem xmlns:ds="http://schemas.openxmlformats.org/officeDocument/2006/customXml" ds:itemID="{2258CD9D-72AD-40D7-A1EC-338CC2F0D4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Unadj CP prod at source</vt:lpstr>
      <vt:lpstr>Unadj CP prod at meter</vt:lpstr>
      <vt:lpstr>Unadj CP trans at source</vt:lpstr>
      <vt:lpstr>Unadj CP trans at meter</vt:lpstr>
      <vt:lpstr>Unadj NCP at source</vt:lpstr>
      <vt:lpstr>Unadj NCP at meter</vt:lpstr>
      <vt:lpstr>kWh Sales at Source</vt:lpstr>
      <vt:lpstr>kWh Sales at Meter</vt:lpstr>
      <vt:lpstr>LFCF</vt:lpstr>
      <vt:lpstr>'kWh Sales at Meter'!Print_Area</vt:lpstr>
      <vt:lpstr>'kWh Sales at Source'!Print_Area</vt:lpstr>
      <vt:lpstr>'kWh Sales at Meter'!Print_Titles</vt:lpstr>
      <vt:lpstr>'kWh Sales at Source'!Print_Titles</vt:lpstr>
      <vt:lpstr>'Unadj CP prod at meter'!Print_Titles</vt:lpstr>
      <vt:lpstr>'Unadj CP prod at source'!Print_Titles</vt:lpstr>
      <vt:lpstr>'Unadj CP trans at meter'!Print_Titles</vt:lpstr>
      <vt:lpstr>'Unadj CP trans at source'!Print_Titles</vt:lpstr>
      <vt:lpstr>'Unadj NCP at meter'!Print_Titles</vt:lpstr>
      <vt:lpstr>'Unadj NCP at source'!Print_Titles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2019-09-19T15:48:13Z</dcterms:created>
  <dcterms:modified xsi:type="dcterms:W3CDTF">2019-09-19T15:48:20Z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